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ecil\Desktop\4. Series_2024\1. Cuadros 2024\"/>
    </mc:Choice>
  </mc:AlternateContent>
  <xr:revisionPtr revIDLastSave="0" documentId="13_ncr:1_{2D4887A1-75E3-4B2C-86FA-7079BE5414DA}" xr6:coauthVersionLast="47" xr6:coauthVersionMax="47" xr10:uidLastSave="{00000000-0000-0000-0000-000000000000}"/>
  <bookViews>
    <workbookView xWindow="-120" yWindow="-120" windowWidth="20730" windowHeight="11310" tabRatio="749" activeTab="2" xr2:uid="{00000000-000D-0000-FFFF-FFFF00000000}"/>
  </bookViews>
  <sheets>
    <sheet name="1.1" sheetId="19" r:id="rId1"/>
    <sheet name="1.2" sheetId="22" r:id="rId2"/>
    <sheet name="1.3" sheetId="23" r:id="rId3"/>
  </sheets>
  <externalReferences>
    <externalReference r:id="rId4"/>
    <externalReference r:id="rId5"/>
    <externalReference r:id="rId6"/>
    <externalReference r:id="rId7"/>
    <externalReference r:id="rId8"/>
  </externalReferences>
  <definedNames>
    <definedName name="\a" localSheetId="1">'[1]R. Natural'!#REF!</definedName>
    <definedName name="\a">'[1]R. Natural'!#REF!</definedName>
    <definedName name="aafda" localSheetId="1">#REF!</definedName>
    <definedName name="aafda">#REF!</definedName>
    <definedName name="adsfa" localSheetId="1">[2]guia_de_uso!#REF!</definedName>
    <definedName name="adsfa">[2]guia_de_uso!#REF!</definedName>
    <definedName name="afdasf" localSheetId="1">#REF!</definedName>
    <definedName name="afdasf">#REF!</definedName>
    <definedName name="_xlnm.Print_Area" localSheetId="0">'1.1'!$A$1:$BW$29</definedName>
    <definedName name="_xlnm.Print_Area" localSheetId="1">'1.2'!$A$1:$BJ$27</definedName>
    <definedName name="_xlnm.Print_Area" localSheetId="2">'1.3'!$A$1:$BK$28</definedName>
    <definedName name="asdfa" localSheetId="1">[3]TabCiiu!#REF!</definedName>
    <definedName name="asdfa">[3]TabCiiu!#REF!</definedName>
    <definedName name="asfdas" localSheetId="1">[3]TabCiiu!#REF!</definedName>
    <definedName name="asfdas">[3]TabCiiu!#REF!</definedName>
    <definedName name="aswe" localSheetId="1">#REF!</definedName>
    <definedName name="aswe">#REF!</definedName>
    <definedName name="_xlnm.Database" localSheetId="1">[4]OPERACIONES!#REF!</definedName>
    <definedName name="_xlnm.Database">[4]OPERACIONES!#REF!</definedName>
    <definedName name="bbb" localSheetId="1">#REF!</definedName>
    <definedName name="bbb">#REF!</definedName>
    <definedName name="coddist" localSheetId="1">#REF!</definedName>
    <definedName name="coddist">#REF!</definedName>
    <definedName name="CODDPTO" localSheetId="1">#REF!</definedName>
    <definedName name="CODDPTO">#REF!</definedName>
    <definedName name="codprov" localSheetId="1">#REF!</definedName>
    <definedName name="codprov">#REF!</definedName>
    <definedName name="CONSULTA" localSheetId="1">[5]TabCiiu!#REF!</definedName>
    <definedName name="CONSULTA">[5]TabCiiu!#REF!</definedName>
    <definedName name="DEFINE" localSheetId="1">#REF!</definedName>
    <definedName name="DEFINE">#REF!</definedName>
    <definedName name="edu" localSheetId="1">'[1]R. Natural'!#REF!</definedName>
    <definedName name="edu">'[1]R. Natural'!#REF!</definedName>
    <definedName name="EEE" localSheetId="1">#REF!</definedName>
    <definedName name="EEE">#REF!</definedName>
    <definedName name="EJEMPLO11" localSheetId="1">#REF!</definedName>
    <definedName name="EJEMPLO11">#REF!</definedName>
    <definedName name="ejemplo15" localSheetId="1">[5]TabCiiu!#REF!</definedName>
    <definedName name="ejemplo15">[5]TabCiiu!#REF!</definedName>
    <definedName name="ESPECI" localSheetId="1">#REF!</definedName>
    <definedName name="ESPECI">#REF!</definedName>
    <definedName name="ESPECIFICO" localSheetId="1">[5]TabCiiu!#REF!</definedName>
    <definedName name="ESPECIFICO">[5]TabCiiu!#REF!</definedName>
    <definedName name="FemaleDa" localSheetId="1">#REF!</definedName>
    <definedName name="FemaleDa">#REF!</definedName>
    <definedName name="FILTRAR" localSheetId="1">#REF!</definedName>
    <definedName name="FILTRAR">#REF!</definedName>
    <definedName name="GENERAL" localSheetId="1">[5]TabCiiu!#REF!</definedName>
    <definedName name="GENERAL">[5]TabCiiu!#REF!</definedName>
    <definedName name="GENERALE" localSheetId="1">#REF!</definedName>
    <definedName name="GENERALE">#REF!</definedName>
    <definedName name="IMPRE" localSheetId="1">#REF!</definedName>
    <definedName name="IMPRE">#REF!</definedName>
    <definedName name="INDICEALFABETICO" localSheetId="1">#REF!</definedName>
    <definedName name="INDICEALFABETICO">#REF!</definedName>
    <definedName name="Input_File" localSheetId="1">#REF!</definedName>
    <definedName name="Input_File">#REF!</definedName>
    <definedName name="LUGAR" localSheetId="1">[5]TabCiiu!#REF!</definedName>
    <definedName name="LUGAR">[5]TabCiiu!#REF!</definedName>
    <definedName name="LUGAREÑO" localSheetId="1">#REF!</definedName>
    <definedName name="LUGAREÑO">#REF!</definedName>
    <definedName name="MaleData" localSheetId="1">#REF!</definedName>
    <definedName name="MaleData">#REF!</definedName>
    <definedName name="Maximum" localSheetId="1">#REF!</definedName>
    <definedName name="Maximum">#REF!</definedName>
    <definedName name="Maximum_used" localSheetId="1">#REF!</definedName>
    <definedName name="Maximum_used">#REF!</definedName>
    <definedName name="nomdep" localSheetId="1">#REF!</definedName>
    <definedName name="nomdep">#REF!</definedName>
    <definedName name="NOMDEPP" localSheetId="1">#REF!</definedName>
    <definedName name="NOMDEPP">#REF!</definedName>
    <definedName name="nomdist" localSheetId="1">#REF!</definedName>
    <definedName name="nomdist">#REF!</definedName>
    <definedName name="NOMDISTRTITA" localSheetId="1">#REF!</definedName>
    <definedName name="NOMDISTRTITA">#REF!</definedName>
    <definedName name="nomprov" localSheetId="1">#REF!</definedName>
    <definedName name="nomprov">#REF!</definedName>
    <definedName name="PROCINVIA" localSheetId="1">#REF!</definedName>
    <definedName name="PROCINVIA">#REF!</definedName>
    <definedName name="Pyramid_Filename" localSheetId="1">#REF!</definedName>
    <definedName name="Pyramid_Filename">#REF!</definedName>
    <definedName name="Pyramid_Title" localSheetId="1">#REF!</definedName>
    <definedName name="Pyramid_Title">#REF!</definedName>
    <definedName name="QQQWE" localSheetId="1">#REF!</definedName>
    <definedName name="QQQWE">#REF!</definedName>
    <definedName name="qw" localSheetId="1">#REF!</definedName>
    <definedName name="qw">#REF!</definedName>
    <definedName name="qwe" localSheetId="1">#REF!</definedName>
    <definedName name="qwe">#REF!</definedName>
    <definedName name="QWEQWE" localSheetId="1">#REF!</definedName>
    <definedName name="QWEQWE">#REF!</definedName>
    <definedName name="Stop_at_age" localSheetId="1">#REF!</definedName>
    <definedName name="Stop_at_age">#REF!</definedName>
    <definedName name="tabla" localSheetId="1">#REF!</definedName>
    <definedName name="tabla">#REF!</definedName>
    <definedName name="tabla1" localSheetId="1">#REF!</definedName>
    <definedName name="tabla1">#REF!</definedName>
    <definedName name="tabla2" localSheetId="1">#REF!</definedName>
    <definedName name="tabla2">#REF!</definedName>
    <definedName name="tabla3" localSheetId="1">#REF!</definedName>
    <definedName name="tabla3">#REF!</definedName>
    <definedName name="Test" localSheetId="1">#REF!</definedName>
    <definedName name="Test">#REF!</definedName>
    <definedName name="TITL" localSheetId="1">#REF!</definedName>
    <definedName name="TITL">#REF!</definedName>
    <definedName name="WEWER" localSheetId="1">#REF!</definedName>
    <definedName name="WEWER">#REF!</definedName>
    <definedName name="WEWW" localSheetId="1">#REF!</definedName>
    <definedName name="WEWW">#REF!</definedName>
    <definedName name="WQEQWE" localSheetId="1">#REF!</definedName>
    <definedName name="WQEQWE">#REF!</definedName>
    <definedName name="xxxx" localSheetId="1">#REF!</definedName>
    <definedName name="xxxx">#REF!</definedName>
    <definedName name="XXXXX" localSheetId="1">'[1]R. Natural'!#REF!</definedName>
    <definedName name="XXXXX">'[1]R. Natural'!#REF!</definedName>
    <definedName name="yyyy" localSheetId="1">'[1]R. Natural'!#REF!</definedName>
    <definedName name="yyyy">'[1]R. Natural'!#REF!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C20" i="19" l="1"/>
  <c r="AC19" i="19"/>
  <c r="O19" i="19"/>
  <c r="AC18" i="19"/>
  <c r="O16" i="19"/>
  <c r="Q15" i="19"/>
</calcChain>
</file>

<file path=xl/sharedStrings.xml><?xml version="1.0" encoding="utf-8"?>
<sst xmlns="http://schemas.openxmlformats.org/spreadsheetml/2006/main" count="214" uniqueCount="47">
  <si>
    <t>Fuente: Instituto Nacional de Estadística e Informática - Encuesta Demográfica y de Salud Familiar.</t>
  </si>
  <si>
    <t>(Porcentaje)</t>
  </si>
  <si>
    <t>1991- 1992</t>
  </si>
  <si>
    <t>2004 -2006</t>
  </si>
  <si>
    <t>Viviendas con luz eléctrica</t>
  </si>
  <si>
    <t xml:space="preserve">Área urbana </t>
  </si>
  <si>
    <t xml:space="preserve">Área rural </t>
  </si>
  <si>
    <t>1/ Comprende agua potable dentro, fuera de la vivienda y pilón/grifo público.</t>
  </si>
  <si>
    <t xml:space="preserve">2/ Servicio con desagüe comprende el servicio higiénico conectado a red pública dentro y fuera de la vivienda. </t>
  </si>
  <si>
    <t>Área urbana</t>
  </si>
  <si>
    <t>Área rural</t>
  </si>
  <si>
    <t>Total</t>
  </si>
  <si>
    <t>CUADRO N° 1.1</t>
  </si>
  <si>
    <t>Nota:</t>
  </si>
  <si>
    <t>2020 a/</t>
  </si>
  <si>
    <t>a/ Resultados obtenidos de entrevista presencial.</t>
  </si>
  <si>
    <t>Valor estimado</t>
  </si>
  <si>
    <t>Inferior</t>
  </si>
  <si>
    <t>Superior</t>
  </si>
  <si>
    <t>Coeficiente de variación</t>
  </si>
  <si>
    <t>2022 / 2021</t>
  </si>
  <si>
    <t>Test de  diferencia 
de medias</t>
  </si>
  <si>
    <t>Intervalo de confianza al 95%</t>
  </si>
  <si>
    <r>
      <t xml:space="preserve">Viviendas con fuente de agua para beber </t>
    </r>
    <r>
      <rPr>
        <b/>
        <vertAlign val="superscript"/>
        <sz val="8"/>
        <rFont val="Arial Narrow"/>
        <family val="2"/>
      </rPr>
      <t>1/</t>
    </r>
  </si>
  <si>
    <r>
      <t xml:space="preserve">Viviendas con servicio sanitario </t>
    </r>
    <r>
      <rPr>
        <b/>
        <vertAlign val="superscript"/>
        <sz val="8"/>
        <rFont val="Arial Narrow"/>
        <family val="2"/>
      </rPr>
      <t>2/</t>
    </r>
  </si>
  <si>
    <t>Test de diferencias de medias: * Diferencia significativa (p &lt; 0.10)  ** Diferencia altamente significativa (p &lt; 0.0 5)   *** Diferencia muy altamente significativa (p &lt; 0.01).</t>
  </si>
  <si>
    <t>CUADRO N° 1.2</t>
  </si>
  <si>
    <t>La principal fuente de agua que utiliza el hogar para beber o tomar es el agua de red publica dentro de la vivienda y otras formas de abastecimiento que deben ser: hervida, desinfección solar o le echan lejía o cloro y que el resultado de la prueba de cloro residual es  igual o superior a 0,5 mg/Lt; además del agua embotellada.</t>
  </si>
  <si>
    <t>2007- 2008</t>
  </si>
  <si>
    <t>CUADRO N° 1.3</t>
  </si>
  <si>
    <t>( ) Comprende a estimadores con coeficiente de variación mayor a 15% considerados como referenciales.</t>
  </si>
  <si>
    <t>Total de casos
sin ponderar</t>
  </si>
  <si>
    <t>Área de residencia</t>
  </si>
  <si>
    <t>Diferencia</t>
  </si>
  <si>
    <t>Desviación estándar</t>
  </si>
  <si>
    <t>Total de casos ponderados</t>
  </si>
  <si>
    <t>***</t>
  </si>
  <si>
    <t/>
  </si>
  <si>
    <t>*</t>
  </si>
  <si>
    <t>2023 / 2022</t>
  </si>
  <si>
    <t>2024 / 2023</t>
  </si>
  <si>
    <t>Cuadro base: Cuadro 1.1.1 del informe principal de la ENDES 2024.</t>
  </si>
  <si>
    <t>PERÚ: VIVIENDAS CON  SERVICIOS BÁSICOS, SEGÚN ÁREA DE RESIDENCIA,  1991-1992, 1996, 2000, 2004-2006, 2007-2008 Y 2009-2024</t>
  </si>
  <si>
    <t>PERÚ:  HOGARES CON ACCESO A AGUA PARA BEBER CON SUFICIENCIA DE CLORO , SEGÚN ÁREA DE RESIDENCIA, 2011 - 2024</t>
  </si>
  <si>
    <t>Cuadro base: Principales indicadores y cuadro 1.1.2 del informe principal de la ENDES 2024.</t>
  </si>
  <si>
    <t>Cuadro base: Cuadro Nº 1 del PPR ENDES 2024.</t>
  </si>
  <si>
    <t>PERÚ:  HOGARES CON ACCESO A AGUA TRATADA, SEGÚN ÁREA DE RESIDENCIA, 2010 - 2024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</si>
</sst>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Arial Narrow"/>
      <family val="2"/>
    </font>
    <font>
      <sz val="9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sz val="8"/>
      <color theme="1"/>
      <name val="Arial Narrow"/>
      <family val="2"/>
    </font>
    <font>
      <b/>
      <sz val="10"/>
      <name val="Arial Narrow"/>
      <family val="2"/>
    </font>
    <font>
      <sz val="10"/>
      <name val="Arial Narrow"/>
      <family val="2"/>
    </font>
    <font>
      <sz val="11"/>
      <color theme="1"/>
      <name val="Calibri"/>
      <family val="2"/>
      <scheme val="minor"/>
    </font>
    <font>
      <b/>
      <vertAlign val="superscript"/>
      <sz val="8"/>
      <name val="Arial Narrow"/>
      <family val="2"/>
    </font>
    <font>
      <sz val="9"/>
      <color theme="1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1E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EBF5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rgb="FFFF6499"/>
      </bottom>
      <diagonal/>
    </border>
    <border>
      <left/>
      <right style="thin">
        <color rgb="FFFF6499"/>
      </right>
      <top/>
      <bottom/>
      <diagonal/>
    </border>
    <border>
      <left/>
      <right style="thin">
        <color rgb="FFFF6499"/>
      </right>
      <top/>
      <bottom style="thin">
        <color rgb="FFFF6499"/>
      </bottom>
      <diagonal/>
    </border>
    <border>
      <left/>
      <right style="thin">
        <color rgb="FFFF6499"/>
      </right>
      <top style="thin">
        <color rgb="FFFF6499"/>
      </top>
      <bottom/>
      <diagonal/>
    </border>
    <border>
      <left/>
      <right/>
      <top style="thin">
        <color rgb="FFFF6499"/>
      </top>
      <bottom/>
      <diagonal/>
    </border>
    <border>
      <left/>
      <right/>
      <top style="thin">
        <color rgb="FFFF6499"/>
      </top>
      <bottom style="thin">
        <color rgb="FFFF6499"/>
      </bottom>
      <diagonal/>
    </border>
    <border>
      <left style="thin">
        <color rgb="FFFF6499"/>
      </left>
      <right/>
      <top/>
      <bottom/>
      <diagonal/>
    </border>
    <border>
      <left style="thin">
        <color rgb="FFFF6499"/>
      </left>
      <right/>
      <top/>
      <bottom style="thin">
        <color rgb="FFFF6499"/>
      </bottom>
      <diagonal/>
    </border>
    <border>
      <left style="thin">
        <color rgb="FFFF6499"/>
      </left>
      <right/>
      <top style="thin">
        <color rgb="FFFF6499"/>
      </top>
      <bottom style="thin">
        <color rgb="FFFF6499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>
      <alignment vertical="top"/>
    </xf>
    <xf numFmtId="0" fontId="1" fillId="0" borderId="0"/>
    <xf numFmtId="0" fontId="9" fillId="0" borderId="0"/>
  </cellStyleXfs>
  <cellXfs count="69">
    <xf numFmtId="0" fontId="0" fillId="0" borderId="0" xfId="0"/>
    <xf numFmtId="0" fontId="6" fillId="2" borderId="0" xfId="0" applyFont="1" applyFill="1"/>
    <xf numFmtId="0" fontId="8" fillId="2" borderId="0" xfId="1" applyFont="1" applyFill="1" applyAlignment="1">
      <alignment vertical="center"/>
    </xf>
    <xf numFmtId="0" fontId="8" fillId="2" borderId="1" xfId="1" applyFont="1" applyFill="1" applyBorder="1" applyAlignment="1">
      <alignment horizontal="justify" vertical="center" wrapText="1"/>
    </xf>
    <xf numFmtId="0" fontId="7" fillId="4" borderId="0" xfId="3" applyFont="1" applyFill="1" applyAlignment="1">
      <alignment horizontal="center" vertical="center" wrapText="1"/>
    </xf>
    <xf numFmtId="164" fontId="7" fillId="4" borderId="0" xfId="3" applyNumberFormat="1" applyFont="1" applyFill="1" applyAlignment="1">
      <alignment horizontal="center" vertical="center" wrapText="1"/>
    </xf>
    <xf numFmtId="164" fontId="7" fillId="2" borderId="0" xfId="3" applyNumberFormat="1" applyFont="1" applyFill="1" applyAlignment="1">
      <alignment horizontal="center" vertical="center" wrapText="1"/>
    </xf>
    <xf numFmtId="164" fontId="7" fillId="5" borderId="0" xfId="3" applyNumberFormat="1" applyFont="1" applyFill="1" applyAlignment="1">
      <alignment horizontal="center" vertical="center" wrapText="1"/>
    </xf>
    <xf numFmtId="164" fontId="8" fillId="4" borderId="0" xfId="3" applyNumberFormat="1" applyFont="1" applyFill="1" applyAlignment="1">
      <alignment horizontal="center" vertical="center" wrapText="1"/>
    </xf>
    <xf numFmtId="164" fontId="7" fillId="5" borderId="0" xfId="0" applyNumberFormat="1" applyFont="1" applyFill="1" applyAlignment="1">
      <alignment horizontal="center" vertical="center" wrapText="1"/>
    </xf>
    <xf numFmtId="164" fontId="8" fillId="4" borderId="0" xfId="0" applyNumberFormat="1" applyFont="1" applyFill="1" applyAlignment="1">
      <alignment horizontal="center" vertical="center" wrapText="1"/>
    </xf>
    <xf numFmtId="164" fontId="7" fillId="2" borderId="0" xfId="0" applyNumberFormat="1" applyFont="1" applyFill="1" applyAlignment="1">
      <alignment horizontal="center" vertical="center" wrapText="1"/>
    </xf>
    <xf numFmtId="0" fontId="8" fillId="2" borderId="5" xfId="1" applyFont="1" applyFill="1" applyBorder="1" applyAlignment="1">
      <alignment vertical="center"/>
    </xf>
    <xf numFmtId="0" fontId="8" fillId="2" borderId="0" xfId="1" applyFont="1" applyFill="1" applyAlignment="1">
      <alignment horizontal="right" vertical="center"/>
    </xf>
    <xf numFmtId="0" fontId="8" fillId="2" borderId="1" xfId="1" applyFont="1" applyFill="1" applyBorder="1" applyAlignment="1">
      <alignment horizontal="center" vertical="center"/>
    </xf>
    <xf numFmtId="0" fontId="2" fillId="3" borderId="5" xfId="1" applyFont="1" applyFill="1" applyBorder="1" applyAlignment="1">
      <alignment horizontal="center" vertical="center" wrapText="1"/>
    </xf>
    <xf numFmtId="0" fontId="8" fillId="2" borderId="0" xfId="1" applyFont="1" applyFill="1" applyAlignment="1">
      <alignment horizontal="justify" vertical="center" wrapText="1"/>
    </xf>
    <xf numFmtId="0" fontId="4" fillId="3" borderId="9" xfId="1" applyFont="1" applyFill="1" applyBorder="1" applyAlignment="1">
      <alignment horizontal="center" vertical="center" wrapText="1"/>
    </xf>
    <xf numFmtId="0" fontId="4" fillId="3" borderId="0" xfId="1" applyFont="1" applyFill="1" applyAlignment="1">
      <alignment horizontal="center" vertical="center" wrapText="1"/>
    </xf>
    <xf numFmtId="164" fontId="8" fillId="2" borderId="0" xfId="0" applyNumberFormat="1" applyFont="1" applyFill="1" applyAlignment="1">
      <alignment horizontal="center" vertical="center" wrapText="1"/>
    </xf>
    <xf numFmtId="0" fontId="6" fillId="2" borderId="1" xfId="0" applyFont="1" applyFill="1" applyBorder="1"/>
    <xf numFmtId="0" fontId="5" fillId="2" borderId="3" xfId="1" applyFont="1" applyFill="1" applyBorder="1" applyAlignment="1">
      <alignment vertical="center" wrapText="1"/>
    </xf>
    <xf numFmtId="0" fontId="2" fillId="5" borderId="0" xfId="3" applyFont="1" applyFill="1" applyAlignment="1">
      <alignment horizontal="center" vertical="center" wrapText="1"/>
    </xf>
    <xf numFmtId="164" fontId="2" fillId="5" borderId="0" xfId="3" applyNumberFormat="1" applyFont="1" applyFill="1" applyAlignment="1">
      <alignment horizontal="center" vertical="center" wrapText="1"/>
    </xf>
    <xf numFmtId="164" fontId="3" fillId="4" borderId="0" xfId="3" applyNumberFormat="1" applyFont="1" applyFill="1" applyAlignment="1">
      <alignment horizontal="center" vertical="center" wrapText="1"/>
    </xf>
    <xf numFmtId="0" fontId="3" fillId="4" borderId="0" xfId="3" applyFont="1" applyFill="1" applyAlignment="1">
      <alignment horizontal="center" vertical="center" wrapText="1"/>
    </xf>
    <xf numFmtId="0" fontId="2" fillId="5" borderId="0" xfId="0" applyFont="1" applyFill="1" applyAlignment="1">
      <alignment horizontal="center" vertical="center" wrapText="1"/>
    </xf>
    <xf numFmtId="164" fontId="2" fillId="5" borderId="0" xfId="0" applyNumberFormat="1" applyFont="1" applyFill="1" applyAlignment="1">
      <alignment horizontal="center" vertical="center" wrapText="1"/>
    </xf>
    <xf numFmtId="0" fontId="3" fillId="4" borderId="0" xfId="0" applyFont="1" applyFill="1" applyAlignment="1">
      <alignment horizontal="center" vertical="center" wrapText="1"/>
    </xf>
    <xf numFmtId="164" fontId="3" fillId="4" borderId="0" xfId="0" applyNumberFormat="1" applyFont="1" applyFill="1" applyAlignment="1">
      <alignment horizontal="center" vertical="center" wrapText="1"/>
    </xf>
    <xf numFmtId="0" fontId="11" fillId="2" borderId="0" xfId="0" applyFont="1" applyFill="1" applyAlignment="1">
      <alignment horizontal="center" vertical="center"/>
    </xf>
    <xf numFmtId="0" fontId="2" fillId="4" borderId="0" xfId="3" applyFont="1" applyFill="1" applyAlignment="1">
      <alignment horizontal="center" vertical="center" wrapText="1"/>
    </xf>
    <xf numFmtId="164" fontId="2" fillId="2" borderId="0" xfId="0" applyNumberFormat="1" applyFont="1" applyFill="1" applyAlignment="1">
      <alignment horizontal="center" vertical="center" wrapText="1"/>
    </xf>
    <xf numFmtId="164" fontId="3" fillId="2" borderId="0" xfId="0" applyNumberFormat="1" applyFont="1" applyFill="1" applyAlignment="1">
      <alignment horizontal="center" vertical="center" wrapText="1"/>
    </xf>
    <xf numFmtId="0" fontId="5" fillId="2" borderId="0" xfId="1" applyFont="1" applyFill="1" applyAlignment="1">
      <alignment horizontal="left" vertical="center"/>
    </xf>
    <xf numFmtId="0" fontId="4" fillId="2" borderId="0" xfId="1" applyFont="1" applyFill="1" applyAlignment="1">
      <alignment horizontal="left" vertical="center"/>
    </xf>
    <xf numFmtId="0" fontId="4" fillId="2" borderId="0" xfId="1" applyFont="1" applyFill="1" applyAlignment="1">
      <alignment vertical="center"/>
    </xf>
    <xf numFmtId="0" fontId="4" fillId="3" borderId="5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  <xf numFmtId="49" fontId="5" fillId="2" borderId="2" xfId="1" applyNumberFormat="1" applyFont="1" applyFill="1" applyBorder="1" applyAlignment="1">
      <alignment horizontal="center" vertical="center" wrapText="1"/>
    </xf>
    <xf numFmtId="0" fontId="4" fillId="5" borderId="2" xfId="1" applyFont="1" applyFill="1" applyBorder="1" applyAlignment="1">
      <alignment horizontal="center" vertical="center" wrapText="1"/>
    </xf>
    <xf numFmtId="0" fontId="11" fillId="5" borderId="0" xfId="0" applyFont="1" applyFill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49" fontId="4" fillId="5" borderId="2" xfId="1" applyNumberFormat="1" applyFont="1" applyFill="1" applyBorder="1" applyAlignment="1">
      <alignment horizontal="center" vertical="center" wrapText="1"/>
    </xf>
    <xf numFmtId="3" fontId="3" fillId="2" borderId="0" xfId="0" applyNumberFormat="1" applyFont="1" applyFill="1" applyAlignment="1">
      <alignment horizontal="right" vertical="center" wrapText="1" indent="1"/>
    </xf>
    <xf numFmtId="3" fontId="2" fillId="5" borderId="0" xfId="0" applyNumberFormat="1" applyFont="1" applyFill="1" applyAlignment="1">
      <alignment horizontal="right" vertical="center" wrapText="1" indent="1"/>
    </xf>
    <xf numFmtId="0" fontId="4" fillId="3" borderId="6" xfId="1" applyFont="1" applyFill="1" applyBorder="1" applyAlignment="1">
      <alignment horizontal="center" vertical="center" wrapText="1"/>
    </xf>
    <xf numFmtId="0" fontId="4" fillId="3" borderId="5" xfId="4" applyFont="1" applyFill="1" applyBorder="1" applyAlignment="1">
      <alignment horizontal="center" vertical="center" wrapText="1"/>
    </xf>
    <xf numFmtId="0" fontId="4" fillId="3" borderId="1" xfId="4" applyFont="1" applyFill="1" applyBorder="1" applyAlignment="1">
      <alignment horizontal="center" vertical="center" wrapText="1"/>
    </xf>
    <xf numFmtId="0" fontId="4" fillId="3" borderId="5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 wrapText="1"/>
    </xf>
    <xf numFmtId="0" fontId="4" fillId="3" borderId="0" xfId="1" applyFont="1" applyFill="1" applyAlignment="1">
      <alignment horizontal="center" vertical="center" wrapText="1"/>
    </xf>
    <xf numFmtId="0" fontId="4" fillId="2" borderId="0" xfId="1" applyFont="1" applyFill="1" applyAlignment="1">
      <alignment horizontal="left" vertical="center"/>
    </xf>
    <xf numFmtId="0" fontId="7" fillId="2" borderId="0" xfId="1" applyFont="1" applyFill="1" applyAlignment="1">
      <alignment horizontal="center" vertical="center"/>
    </xf>
    <xf numFmtId="0" fontId="8" fillId="2" borderId="0" xfId="1" applyFont="1" applyFill="1" applyAlignment="1">
      <alignment horizontal="center" vertical="center" wrapText="1"/>
    </xf>
    <xf numFmtId="0" fontId="5" fillId="2" borderId="0" xfId="1" applyFont="1" applyFill="1" applyAlignment="1">
      <alignment horizontal="left" vertical="center"/>
    </xf>
    <xf numFmtId="0" fontId="7" fillId="3" borderId="0" xfId="1" applyFont="1" applyFill="1" applyAlignment="1">
      <alignment horizontal="center" vertical="center" wrapText="1"/>
    </xf>
    <xf numFmtId="0" fontId="7" fillId="3" borderId="1" xfId="1" applyFont="1" applyFill="1" applyBorder="1" applyAlignment="1">
      <alignment horizontal="center" vertical="center" wrapText="1"/>
    </xf>
    <xf numFmtId="0" fontId="4" fillId="3" borderId="4" xfId="1" applyFont="1" applyFill="1" applyBorder="1" applyAlignment="1">
      <alignment horizontal="center" vertical="center" wrapText="1"/>
    </xf>
    <xf numFmtId="0" fontId="4" fillId="3" borderId="2" xfId="1" applyFont="1" applyFill="1" applyBorder="1" applyAlignment="1">
      <alignment horizontal="center" vertical="center" wrapText="1"/>
    </xf>
    <xf numFmtId="0" fontId="4" fillId="3" borderId="3" xfId="1" applyFont="1" applyFill="1" applyBorder="1" applyAlignment="1">
      <alignment horizontal="center" vertical="center" wrapText="1"/>
    </xf>
    <xf numFmtId="0" fontId="4" fillId="3" borderId="7" xfId="1" applyFont="1" applyFill="1" applyBorder="1" applyAlignment="1">
      <alignment horizontal="center" vertical="center" wrapText="1"/>
    </xf>
    <xf numFmtId="0" fontId="4" fillId="3" borderId="8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horizontal="left" vertical="center" wrapText="1"/>
    </xf>
    <xf numFmtId="0" fontId="7" fillId="2" borderId="0" xfId="1" applyFont="1" applyFill="1" applyAlignment="1">
      <alignment horizontal="center" vertical="center" wrapText="1"/>
    </xf>
    <xf numFmtId="0" fontId="5" fillId="0" borderId="0" xfId="1" applyFont="1" applyAlignment="1">
      <alignment horizontal="left" vertical="center"/>
    </xf>
  </cellXfs>
  <cellStyles count="6">
    <cellStyle name="Normal" xfId="0" builtinId="0"/>
    <cellStyle name="Normal 10" xfId="3" xr:uid="{00000000-0005-0000-0000-000001000000}"/>
    <cellStyle name="Normal 2" xfId="1" xr:uid="{00000000-0005-0000-0000-000002000000}"/>
    <cellStyle name="Normal 2 2" xfId="4" xr:uid="{00000000-0005-0000-0000-000003000000}"/>
    <cellStyle name="Normal 3" xfId="2" xr:uid="{00000000-0005-0000-0000-000004000000}"/>
    <cellStyle name="Normal 7" xfId="5" xr:uid="{00000000-0005-0000-0000-000005000000}"/>
  </cellStyles>
  <dxfs count="0"/>
  <tableStyles count="0" defaultTableStyle="TableStyleMedium2" defaultPivotStyle="PivotStyleLight16"/>
  <colors>
    <mruColors>
      <color rgb="FFFFEBF5"/>
      <color rgb="FFFF6499"/>
      <color rgb="FFFFE7F3"/>
      <color rgb="FFFFD1E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2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1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munguia1\compartido%20luz\MIRI\CENSOS\Preliminar_Censo%202007\Libro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durand\FINAL\ddurand\copia%20de%20c%20en%20cp%200015738%20dilcia%20durand%20(ddurand)\backup\Nueva%20carpeta\Carpeta%20de%20mis%20documentos\VLeche\FORMATO\formato%20electronico%20PV%20(18%20julio)%20ultima%20version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durand\FINAL\transfer\fornularios\eet\EET%20F1%20Comercio%20Servicios%20y%20Construccion%20T1-200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munguia1\compartido%20luz\DOCUME~1\edavila\CONFIG~1\Temp\Piramide%20Pob%20%20Censal%20(2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munguia1\compartido%20luz\1%20%20DTDES-DED\Prog.%20del%20VASO%20DE%20LECHE\FINAL%20del%20Doc.%20PVL\transfer\fornularios\eet\EET%20F1%20Comercio%20Servicios%20y%20Construccion%20T1-200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1"/>
      <sheetName val="Pob. y Ubigeo"/>
      <sheetName val="R. Natural"/>
    </sheetNames>
    <sheetDataSet>
      <sheetData sheetId="0" refreshError="1"/>
      <sheetData sheetId="1" refreshError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vl_resumen"/>
      <sheetName val="guia_de_uso"/>
      <sheetName val="pvl_resumen DE Trab"/>
    </sheetNames>
    <sheetDataSet>
      <sheetData sheetId="0" refreshError="1"/>
      <sheetData sheetId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P"/>
      <sheetName val="Manual"/>
      <sheetName val="Instruc"/>
      <sheetName val="Legal"/>
      <sheetName val="Cedulas"/>
      <sheetName val="Cap01"/>
      <sheetName val="Cap02"/>
      <sheetName val="Cap03"/>
      <sheetName val="Cap05"/>
      <sheetName val="Cap07"/>
      <sheetName val="OBS"/>
      <sheetName val="Valida"/>
      <sheetName val="TabOrgJ"/>
      <sheetName val="TabUbica"/>
      <sheetName val="TabCiiu"/>
      <sheetName val="ESTAB"/>
      <sheetName val="WCap01"/>
      <sheetName val="WCap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3"/>
      <sheetName val="OPERACIONES"/>
    </sheetNames>
    <sheetDataSet>
      <sheetData sheetId="0" refreshError="1"/>
      <sheetData sheetId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P"/>
      <sheetName val="Manual"/>
      <sheetName val="Instruc"/>
      <sheetName val="Legal"/>
      <sheetName val="Cedulas"/>
      <sheetName val="Cap01"/>
      <sheetName val="Cap02"/>
      <sheetName val="Cap03"/>
      <sheetName val="Cap05"/>
      <sheetName val="Cap07"/>
      <sheetName val="OBS"/>
      <sheetName val="Valida"/>
      <sheetName val="TabOrgJ"/>
      <sheetName val="TabUbica"/>
      <sheetName val="TabCiiu"/>
      <sheetName val="ESTAB"/>
      <sheetName val="WCap01"/>
      <sheetName val="WCap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Y30"/>
  <sheetViews>
    <sheetView zoomScaleNormal="100" zoomScaleSheetLayoutView="100" workbookViewId="0">
      <selection activeCell="AK10" sqref="AK10:AK12"/>
    </sheetView>
  </sheetViews>
  <sheetFormatPr baseColWidth="10" defaultColWidth="0" defaultRowHeight="12.75" zeroHeight="1" x14ac:dyDescent="0.25"/>
  <cols>
    <col min="1" max="1" width="1.7109375" style="1" customWidth="1"/>
    <col min="2" max="2" width="14.42578125" style="1" customWidth="1"/>
    <col min="3" max="3" width="7.28515625" style="1" customWidth="1"/>
    <col min="4" max="4" width="1.140625" style="1" customWidth="1"/>
    <col min="5" max="5" width="7.28515625" style="1" customWidth="1"/>
    <col min="6" max="6" width="1.140625" style="1" customWidth="1"/>
    <col min="7" max="7" width="7.28515625" style="1" customWidth="1"/>
    <col min="8" max="8" width="1.140625" style="1" customWidth="1"/>
    <col min="9" max="9" width="7.28515625" style="1" customWidth="1"/>
    <col min="10" max="10" width="1.140625" style="1" customWidth="1"/>
    <col min="11" max="11" width="7.28515625" style="1" customWidth="1"/>
    <col min="12" max="12" width="1.140625" style="1" customWidth="1"/>
    <col min="13" max="13" width="7.28515625" style="1" customWidth="1"/>
    <col min="14" max="14" width="1.140625" style="1" customWidth="1"/>
    <col min="15" max="15" width="7.28515625" style="1" customWidth="1"/>
    <col min="16" max="16" width="1.140625" style="1" customWidth="1"/>
    <col min="17" max="17" width="7.28515625" style="1" customWidth="1"/>
    <col min="18" max="18" width="1.140625" style="1" customWidth="1"/>
    <col min="19" max="19" width="7.28515625" style="1" customWidth="1"/>
    <col min="20" max="20" width="1.140625" style="1" customWidth="1"/>
    <col min="21" max="21" width="7.28515625" style="1" customWidth="1"/>
    <col min="22" max="22" width="1.140625" style="1" customWidth="1"/>
    <col min="23" max="23" width="7.28515625" style="1" customWidth="1"/>
    <col min="24" max="24" width="1.140625" style="1" customWidth="1"/>
    <col min="25" max="25" width="7.28515625" style="1" customWidth="1"/>
    <col min="26" max="26" width="1.140625" style="1" customWidth="1"/>
    <col min="27" max="27" width="7.28515625" style="1" customWidth="1"/>
    <col min="28" max="28" width="1.140625" style="1" customWidth="1"/>
    <col min="29" max="29" width="7.28515625" style="1" customWidth="1"/>
    <col min="30" max="30" width="1.140625" style="1" customWidth="1"/>
    <col min="31" max="31" width="7.28515625" style="1" customWidth="1"/>
    <col min="32" max="32" width="1.140625" style="1" customWidth="1"/>
    <col min="33" max="33" width="7.28515625" style="1" customWidth="1"/>
    <col min="34" max="34" width="1.140625" style="1" customWidth="1"/>
    <col min="35" max="35" width="7.28515625" style="1" customWidth="1"/>
    <col min="36" max="36" width="1.140625" style="1" customWidth="1"/>
    <col min="37" max="37" width="7.28515625" style="1" customWidth="1"/>
    <col min="38" max="38" width="1.140625" style="1" customWidth="1"/>
    <col min="39" max="39" width="7.28515625" style="1" customWidth="1"/>
    <col min="40" max="40" width="7.28515625" style="1" hidden="1" customWidth="1"/>
    <col min="41" max="42" width="6.7109375" style="1" hidden="1" customWidth="1"/>
    <col min="43" max="43" width="9.5703125" style="1" hidden="1" customWidth="1"/>
    <col min="44" max="45" width="10.42578125" style="1" hidden="1" customWidth="1"/>
    <col min="46" max="46" width="1.28515625" style="1" hidden="1" customWidth="1"/>
    <col min="47" max="47" width="8.28515625" style="1" hidden="1" customWidth="1"/>
    <col min="48" max="48" width="1.140625" style="1" hidden="1" customWidth="1"/>
    <col min="49" max="49" width="8.28515625" style="1" hidden="1" customWidth="1"/>
    <col min="50" max="50" width="1.140625" style="1" customWidth="1"/>
    <col min="51" max="51" width="7.28515625" style="1" customWidth="1"/>
    <col min="52" max="52" width="7.28515625" style="1" hidden="1" customWidth="1"/>
    <col min="53" max="53" width="5.85546875" style="1" hidden="1" customWidth="1"/>
    <col min="54" max="54" width="6.7109375" style="1" hidden="1" customWidth="1"/>
    <col min="55" max="55" width="9.5703125" style="1" hidden="1" customWidth="1"/>
    <col min="56" max="57" width="10.42578125" style="1" hidden="1" customWidth="1"/>
    <col min="58" max="58" width="1.28515625" style="1" hidden="1" customWidth="1"/>
    <col min="59" max="59" width="8.28515625" style="1" hidden="1" customWidth="1"/>
    <col min="60" max="60" width="1.140625" style="1" hidden="1" customWidth="1"/>
    <col min="61" max="61" width="8.28515625" style="1" hidden="1" customWidth="1"/>
    <col min="62" max="62" width="1.5703125" style="1" customWidth="1"/>
    <col min="63" max="63" width="7.28515625" style="1" customWidth="1"/>
    <col min="64" max="64" width="7.28515625" style="1" hidden="1" customWidth="1"/>
    <col min="65" max="65" width="5.85546875" style="1" bestFit="1" customWidth="1"/>
    <col min="66" max="66" width="6.7109375" style="1" customWidth="1"/>
    <col min="67" max="67" width="9.5703125" style="1" customWidth="1"/>
    <col min="68" max="69" width="10.42578125" style="1" customWidth="1"/>
    <col min="70" max="70" width="1.28515625" style="1" customWidth="1"/>
    <col min="71" max="71" width="8.28515625" style="1" customWidth="1"/>
    <col min="72" max="72" width="1.140625" style="1" customWidth="1"/>
    <col min="73" max="73" width="8.28515625" style="1" customWidth="1"/>
    <col min="74" max="74" width="1.5703125" style="1" customWidth="1"/>
    <col min="75" max="75" width="11.42578125" style="1" customWidth="1"/>
    <col min="76" max="77" width="0" style="1" hidden="1" customWidth="1"/>
    <col min="78" max="16384" width="11.42578125" style="1" hidden="1"/>
  </cols>
  <sheetData>
    <row r="1" spans="2:74" x14ac:dyDescent="0.25"/>
    <row r="2" spans="2:74" ht="15" customHeight="1" x14ac:dyDescent="0.25">
      <c r="B2" s="56" t="s">
        <v>12</v>
      </c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  <c r="AF2" s="56"/>
      <c r="AG2" s="56"/>
      <c r="AH2" s="56"/>
      <c r="AI2" s="56"/>
      <c r="AJ2" s="56"/>
      <c r="AK2" s="56"/>
      <c r="AL2" s="56"/>
      <c r="AM2" s="56"/>
      <c r="AN2" s="56"/>
      <c r="AO2" s="56"/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  <c r="BM2" s="56"/>
      <c r="BN2" s="56"/>
      <c r="BO2" s="56"/>
      <c r="BP2" s="56"/>
      <c r="BQ2" s="56"/>
      <c r="BR2" s="56"/>
      <c r="BS2" s="56"/>
      <c r="BT2" s="56"/>
      <c r="BU2" s="56"/>
      <c r="BV2" s="56"/>
    </row>
    <row r="3" spans="2:74" ht="15" customHeight="1" x14ac:dyDescent="0.25">
      <c r="B3" s="56" t="s">
        <v>42</v>
      </c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  <c r="AA3" s="56"/>
      <c r="AB3" s="56"/>
      <c r="AC3" s="56"/>
      <c r="AD3" s="56"/>
      <c r="AE3" s="56"/>
      <c r="AF3" s="56"/>
      <c r="AG3" s="56"/>
      <c r="AH3" s="56"/>
      <c r="AI3" s="56"/>
      <c r="AJ3" s="56"/>
      <c r="AK3" s="56"/>
      <c r="AL3" s="56"/>
      <c r="AM3" s="56"/>
      <c r="AN3" s="56"/>
      <c r="AO3" s="56"/>
      <c r="AP3" s="56"/>
      <c r="AQ3" s="56"/>
      <c r="AR3" s="56"/>
      <c r="AS3" s="56"/>
      <c r="AT3" s="56"/>
      <c r="AU3" s="56"/>
      <c r="AV3" s="56"/>
      <c r="AW3" s="56"/>
      <c r="AX3" s="56"/>
      <c r="AY3" s="56"/>
      <c r="AZ3" s="56"/>
      <c r="BA3" s="56"/>
      <c r="BB3" s="56"/>
      <c r="BC3" s="56"/>
      <c r="BD3" s="56"/>
      <c r="BE3" s="56"/>
      <c r="BF3" s="56"/>
      <c r="BG3" s="56"/>
      <c r="BH3" s="56"/>
      <c r="BI3" s="56"/>
      <c r="BJ3" s="56"/>
      <c r="BK3" s="56"/>
      <c r="BL3" s="56"/>
      <c r="BM3" s="56"/>
      <c r="BN3" s="56"/>
      <c r="BO3" s="56"/>
      <c r="BP3" s="56"/>
      <c r="BQ3" s="56"/>
      <c r="BR3" s="56"/>
      <c r="BS3" s="56"/>
      <c r="BT3" s="56"/>
      <c r="BU3" s="56"/>
      <c r="BV3" s="56"/>
    </row>
    <row r="4" spans="2:74" x14ac:dyDescent="0.25">
      <c r="B4" s="57" t="s">
        <v>1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  <c r="AZ4" s="57"/>
      <c r="BA4" s="57"/>
      <c r="BB4" s="57"/>
      <c r="BC4" s="57"/>
      <c r="BD4" s="57"/>
      <c r="BE4" s="57"/>
      <c r="BF4" s="57"/>
      <c r="BG4" s="57"/>
      <c r="BH4" s="57"/>
      <c r="BI4" s="57"/>
      <c r="BJ4" s="57"/>
      <c r="BK4" s="57"/>
      <c r="BL4" s="57"/>
      <c r="BM4" s="57"/>
      <c r="BN4" s="57"/>
      <c r="BO4" s="57"/>
      <c r="BP4" s="57"/>
      <c r="BQ4" s="57"/>
      <c r="BR4" s="57"/>
      <c r="BS4" s="57"/>
      <c r="BT4" s="57"/>
      <c r="BU4" s="57"/>
      <c r="BV4" s="57"/>
    </row>
    <row r="5" spans="2:74" ht="9" customHeight="1" x14ac:dyDescent="0.25"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16"/>
      <c r="AN5" s="16"/>
      <c r="AX5" s="3"/>
      <c r="AY5" s="16"/>
      <c r="AZ5" s="16"/>
      <c r="BJ5" s="3"/>
      <c r="BK5" s="16"/>
      <c r="BL5" s="16"/>
      <c r="BV5" s="3"/>
    </row>
    <row r="6" spans="2:74" ht="25.5" x14ac:dyDescent="0.25">
      <c r="B6" s="61" t="s">
        <v>32</v>
      </c>
      <c r="C6" s="17" t="s">
        <v>2</v>
      </c>
      <c r="D6" s="18"/>
      <c r="E6" s="18">
        <v>1996</v>
      </c>
      <c r="F6" s="37"/>
      <c r="G6" s="18">
        <v>2000</v>
      </c>
      <c r="H6" s="37"/>
      <c r="I6" s="18" t="s">
        <v>3</v>
      </c>
      <c r="J6" s="37"/>
      <c r="K6" s="18" t="s">
        <v>28</v>
      </c>
      <c r="L6" s="37"/>
      <c r="M6" s="18">
        <v>2009</v>
      </c>
      <c r="N6" s="37"/>
      <c r="O6" s="18">
        <v>2010</v>
      </c>
      <c r="P6" s="37"/>
      <c r="Q6" s="18">
        <v>2011</v>
      </c>
      <c r="R6" s="37"/>
      <c r="S6" s="18">
        <v>2012</v>
      </c>
      <c r="T6" s="37"/>
      <c r="U6" s="18">
        <v>2013</v>
      </c>
      <c r="V6" s="37"/>
      <c r="W6" s="18">
        <v>2014</v>
      </c>
      <c r="X6" s="37"/>
      <c r="Y6" s="18">
        <v>2015</v>
      </c>
      <c r="Z6" s="37"/>
      <c r="AA6" s="18">
        <v>2016</v>
      </c>
      <c r="AB6" s="37"/>
      <c r="AC6" s="18">
        <v>2017</v>
      </c>
      <c r="AD6" s="37"/>
      <c r="AE6" s="18">
        <v>2018</v>
      </c>
      <c r="AF6" s="37"/>
      <c r="AG6" s="18">
        <v>2019</v>
      </c>
      <c r="AH6" s="37"/>
      <c r="AI6" s="18">
        <v>2020</v>
      </c>
      <c r="AJ6" s="37"/>
      <c r="AK6" s="18">
        <v>2021</v>
      </c>
      <c r="AL6" s="37"/>
      <c r="AM6" s="49">
        <v>2022</v>
      </c>
      <c r="AN6" s="49"/>
      <c r="AO6" s="49"/>
      <c r="AP6" s="49"/>
      <c r="AQ6" s="49"/>
      <c r="AR6" s="49"/>
      <c r="AS6" s="49"/>
      <c r="AT6" s="15"/>
      <c r="AU6" s="50" t="s">
        <v>33</v>
      </c>
      <c r="AV6" s="37"/>
      <c r="AW6" s="52" t="s">
        <v>21</v>
      </c>
      <c r="AX6" s="37"/>
      <c r="AY6" s="49">
        <v>2023</v>
      </c>
      <c r="AZ6" s="49"/>
      <c r="BA6" s="49"/>
      <c r="BB6" s="49"/>
      <c r="BC6" s="49"/>
      <c r="BD6" s="49"/>
      <c r="BE6" s="49"/>
      <c r="BF6" s="15"/>
      <c r="BG6" s="50" t="s">
        <v>33</v>
      </c>
      <c r="BH6" s="37"/>
      <c r="BI6" s="52" t="s">
        <v>21</v>
      </c>
      <c r="BJ6" s="59"/>
      <c r="BK6" s="49">
        <v>2024</v>
      </c>
      <c r="BL6" s="49"/>
      <c r="BM6" s="49"/>
      <c r="BN6" s="49"/>
      <c r="BO6" s="49"/>
      <c r="BP6" s="49"/>
      <c r="BQ6" s="49"/>
      <c r="BR6" s="15"/>
      <c r="BS6" s="50" t="s">
        <v>33</v>
      </c>
      <c r="BT6" s="37"/>
      <c r="BU6" s="52" t="s">
        <v>21</v>
      </c>
      <c r="BV6" s="59"/>
    </row>
    <row r="7" spans="2:74" ht="25.5" customHeight="1" x14ac:dyDescent="0.25">
      <c r="B7" s="62"/>
      <c r="C7" s="64" t="s">
        <v>16</v>
      </c>
      <c r="D7" s="18"/>
      <c r="E7" s="52" t="s">
        <v>16</v>
      </c>
      <c r="F7" s="18"/>
      <c r="G7" s="52" t="s">
        <v>16</v>
      </c>
      <c r="H7" s="18"/>
      <c r="I7" s="52" t="s">
        <v>16</v>
      </c>
      <c r="J7" s="18"/>
      <c r="K7" s="52" t="s">
        <v>16</v>
      </c>
      <c r="L7" s="18"/>
      <c r="M7" s="52" t="s">
        <v>16</v>
      </c>
      <c r="N7" s="18"/>
      <c r="O7" s="52" t="s">
        <v>16</v>
      </c>
      <c r="P7" s="18"/>
      <c r="Q7" s="52" t="s">
        <v>16</v>
      </c>
      <c r="R7" s="18"/>
      <c r="S7" s="52" t="s">
        <v>16</v>
      </c>
      <c r="T7" s="18"/>
      <c r="U7" s="52" t="s">
        <v>16</v>
      </c>
      <c r="V7" s="18"/>
      <c r="W7" s="52" t="s">
        <v>16</v>
      </c>
      <c r="X7" s="18"/>
      <c r="Y7" s="52" t="s">
        <v>16</v>
      </c>
      <c r="Z7" s="18"/>
      <c r="AA7" s="52" t="s">
        <v>16</v>
      </c>
      <c r="AB7" s="18"/>
      <c r="AC7" s="52" t="s">
        <v>16</v>
      </c>
      <c r="AD7" s="18"/>
      <c r="AE7" s="52" t="s">
        <v>16</v>
      </c>
      <c r="AF7" s="18"/>
      <c r="AG7" s="52" t="s">
        <v>16</v>
      </c>
      <c r="AH7" s="18"/>
      <c r="AI7" s="52" t="s">
        <v>16</v>
      </c>
      <c r="AJ7" s="18"/>
      <c r="AK7" s="52" t="s">
        <v>16</v>
      </c>
      <c r="AL7" s="18"/>
      <c r="AM7" s="54" t="s">
        <v>16</v>
      </c>
      <c r="AN7" s="50" t="s">
        <v>34</v>
      </c>
      <c r="AO7" s="53" t="s">
        <v>22</v>
      </c>
      <c r="AP7" s="53"/>
      <c r="AQ7" s="54" t="s">
        <v>19</v>
      </c>
      <c r="AR7" s="50" t="s">
        <v>35</v>
      </c>
      <c r="AS7" s="54" t="s">
        <v>31</v>
      </c>
      <c r="AT7" s="18"/>
      <c r="AU7" s="51"/>
      <c r="AV7" s="18"/>
      <c r="AW7" s="53"/>
      <c r="AX7" s="18"/>
      <c r="AY7" s="54" t="s">
        <v>16</v>
      </c>
      <c r="AZ7" s="50" t="s">
        <v>34</v>
      </c>
      <c r="BA7" s="53" t="s">
        <v>22</v>
      </c>
      <c r="BB7" s="53"/>
      <c r="BC7" s="54" t="s">
        <v>19</v>
      </c>
      <c r="BD7" s="50" t="s">
        <v>35</v>
      </c>
      <c r="BE7" s="54" t="s">
        <v>31</v>
      </c>
      <c r="BF7" s="18"/>
      <c r="BG7" s="51"/>
      <c r="BH7" s="18"/>
      <c r="BI7" s="53"/>
      <c r="BJ7" s="59"/>
      <c r="BK7" s="54" t="s">
        <v>16</v>
      </c>
      <c r="BL7" s="50" t="s">
        <v>34</v>
      </c>
      <c r="BM7" s="53" t="s">
        <v>22</v>
      </c>
      <c r="BN7" s="53"/>
      <c r="BO7" s="54" t="s">
        <v>19</v>
      </c>
      <c r="BP7" s="50" t="s">
        <v>35</v>
      </c>
      <c r="BQ7" s="54" t="s">
        <v>31</v>
      </c>
      <c r="BR7" s="18"/>
      <c r="BS7" s="51"/>
      <c r="BT7" s="18"/>
      <c r="BU7" s="53"/>
      <c r="BV7" s="59"/>
    </row>
    <row r="8" spans="2:74" ht="25.5" customHeight="1" x14ac:dyDescent="0.25">
      <c r="B8" s="63"/>
      <c r="C8" s="65"/>
      <c r="D8" s="38"/>
      <c r="E8" s="53"/>
      <c r="F8" s="38"/>
      <c r="G8" s="53"/>
      <c r="H8" s="38"/>
      <c r="I8" s="53"/>
      <c r="J8" s="38"/>
      <c r="K8" s="53"/>
      <c r="L8" s="38"/>
      <c r="M8" s="53"/>
      <c r="N8" s="38"/>
      <c r="O8" s="53"/>
      <c r="P8" s="38"/>
      <c r="Q8" s="53"/>
      <c r="R8" s="38"/>
      <c r="S8" s="53"/>
      <c r="T8" s="38"/>
      <c r="U8" s="53"/>
      <c r="V8" s="38"/>
      <c r="W8" s="53"/>
      <c r="X8" s="38"/>
      <c r="Y8" s="53"/>
      <c r="Z8" s="38"/>
      <c r="AA8" s="53"/>
      <c r="AB8" s="38"/>
      <c r="AC8" s="53"/>
      <c r="AD8" s="38"/>
      <c r="AE8" s="53"/>
      <c r="AF8" s="38"/>
      <c r="AG8" s="53"/>
      <c r="AH8" s="38"/>
      <c r="AI8" s="53"/>
      <c r="AJ8" s="38"/>
      <c r="AK8" s="53"/>
      <c r="AL8" s="38"/>
      <c r="AM8" s="53"/>
      <c r="AN8" s="51"/>
      <c r="AO8" s="38" t="s">
        <v>17</v>
      </c>
      <c r="AP8" s="38" t="s">
        <v>18</v>
      </c>
      <c r="AQ8" s="53"/>
      <c r="AR8" s="51"/>
      <c r="AS8" s="53"/>
      <c r="AT8" s="38"/>
      <c r="AU8" s="38" t="s">
        <v>20</v>
      </c>
      <c r="AV8" s="38"/>
      <c r="AW8" s="38" t="s">
        <v>20</v>
      </c>
      <c r="AX8" s="38"/>
      <c r="AY8" s="53"/>
      <c r="AZ8" s="51"/>
      <c r="BA8" s="38" t="s">
        <v>17</v>
      </c>
      <c r="BB8" s="38" t="s">
        <v>18</v>
      </c>
      <c r="BC8" s="53"/>
      <c r="BD8" s="51"/>
      <c r="BE8" s="53"/>
      <c r="BF8" s="38"/>
      <c r="BG8" s="38" t="s">
        <v>39</v>
      </c>
      <c r="BH8" s="38"/>
      <c r="BI8" s="38" t="s">
        <v>39</v>
      </c>
      <c r="BJ8" s="60"/>
      <c r="BK8" s="53"/>
      <c r="BL8" s="51"/>
      <c r="BM8" s="38" t="s">
        <v>17</v>
      </c>
      <c r="BN8" s="38" t="s">
        <v>18</v>
      </c>
      <c r="BO8" s="53"/>
      <c r="BP8" s="51"/>
      <c r="BQ8" s="53"/>
      <c r="BR8" s="38"/>
      <c r="BS8" s="38" t="s">
        <v>40</v>
      </c>
      <c r="BT8" s="38"/>
      <c r="BU8" s="38" t="s">
        <v>40</v>
      </c>
      <c r="BV8" s="60"/>
    </row>
    <row r="9" spans="2:74" ht="6" customHeight="1" x14ac:dyDescent="0.25">
      <c r="B9" s="39"/>
      <c r="C9" s="4"/>
      <c r="D9" s="4"/>
      <c r="E9" s="5"/>
      <c r="F9" s="5"/>
      <c r="G9" s="4"/>
      <c r="H9" s="4"/>
      <c r="I9" s="5"/>
      <c r="J9" s="5"/>
      <c r="K9" s="4"/>
      <c r="L9" s="4"/>
      <c r="M9" s="4"/>
      <c r="N9" s="4"/>
      <c r="O9" s="4"/>
      <c r="P9" s="4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40"/>
      <c r="AP9" s="40"/>
      <c r="AQ9" s="40"/>
      <c r="AR9" s="40"/>
      <c r="AS9" s="40"/>
      <c r="AT9" s="40"/>
      <c r="AU9" s="40"/>
      <c r="AV9" s="40"/>
      <c r="AW9" s="40"/>
      <c r="AX9" s="6"/>
      <c r="AY9" s="6"/>
      <c r="AZ9" s="6"/>
      <c r="BA9" s="40"/>
      <c r="BB9" s="40"/>
      <c r="BC9" s="40"/>
      <c r="BD9" s="40"/>
      <c r="BE9" s="40"/>
      <c r="BF9" s="40"/>
      <c r="BG9" s="40"/>
      <c r="BH9" s="40"/>
      <c r="BI9" s="40"/>
      <c r="BJ9" s="6"/>
      <c r="BK9" s="6"/>
      <c r="BL9" s="6"/>
      <c r="BM9" s="40"/>
      <c r="BN9" s="40"/>
      <c r="BO9" s="40"/>
      <c r="BP9" s="40"/>
      <c r="BQ9" s="40"/>
      <c r="BR9" s="40"/>
      <c r="BS9" s="40"/>
      <c r="BT9" s="40"/>
      <c r="BU9" s="40"/>
      <c r="BV9" s="6"/>
    </row>
    <row r="10" spans="2:74" ht="25.5" customHeight="1" x14ac:dyDescent="0.25">
      <c r="B10" s="42" t="s">
        <v>4</v>
      </c>
      <c r="C10" s="22">
        <v>70.099999999999994</v>
      </c>
      <c r="D10" s="22"/>
      <c r="E10" s="23">
        <v>67</v>
      </c>
      <c r="F10" s="23"/>
      <c r="G10" s="22">
        <v>69.3</v>
      </c>
      <c r="H10" s="22"/>
      <c r="I10" s="23">
        <v>75</v>
      </c>
      <c r="J10" s="23"/>
      <c r="K10" s="22">
        <v>80.7</v>
      </c>
      <c r="L10" s="22"/>
      <c r="M10" s="22">
        <v>82.4</v>
      </c>
      <c r="N10" s="22"/>
      <c r="O10" s="22">
        <v>85.2</v>
      </c>
      <c r="P10" s="22"/>
      <c r="Q10" s="23">
        <v>87.4</v>
      </c>
      <c r="R10" s="23"/>
      <c r="S10" s="23">
        <v>89.2</v>
      </c>
      <c r="T10" s="23"/>
      <c r="U10" s="23">
        <v>91.2</v>
      </c>
      <c r="V10" s="23"/>
      <c r="W10" s="23">
        <v>91.4</v>
      </c>
      <c r="X10" s="23"/>
      <c r="Y10" s="23">
        <v>92.9</v>
      </c>
      <c r="Z10" s="23"/>
      <c r="AA10" s="23">
        <v>93.8</v>
      </c>
      <c r="AB10" s="23"/>
      <c r="AC10" s="23">
        <v>95.2</v>
      </c>
      <c r="AD10" s="23"/>
      <c r="AE10" s="23">
        <v>95.3</v>
      </c>
      <c r="AF10" s="23"/>
      <c r="AG10" s="23">
        <v>95.717968890909404</v>
      </c>
      <c r="AH10" s="23"/>
      <c r="AI10" s="23">
        <v>96.128521151056503</v>
      </c>
      <c r="AJ10" s="23"/>
      <c r="AK10" s="23">
        <v>96.144280707212516</v>
      </c>
      <c r="AL10" s="23"/>
      <c r="AM10" s="23">
        <v>96.245735815551896</v>
      </c>
      <c r="AN10" s="23">
        <v>0.19363454349754014</v>
      </c>
      <c r="AO10" s="23">
        <v>95.86606616047824</v>
      </c>
      <c r="AP10" s="23">
        <v>96.625405470625566</v>
      </c>
      <c r="AQ10" s="23">
        <v>0.20118765975110517</v>
      </c>
      <c r="AR10" s="48">
        <v>33219.260731999348</v>
      </c>
      <c r="AS10" s="48">
        <v>33682</v>
      </c>
      <c r="AT10" s="23"/>
      <c r="AU10" s="23">
        <v>0.1</v>
      </c>
      <c r="AV10" s="43"/>
      <c r="AW10" s="43" t="s">
        <v>37</v>
      </c>
      <c r="AX10" s="23"/>
      <c r="AY10" s="23">
        <v>96.09302052594893</v>
      </c>
      <c r="AZ10" s="23">
        <v>0.19692779501794233</v>
      </c>
      <c r="BA10" s="23">
        <v>95.706894080234534</v>
      </c>
      <c r="BB10" s="23">
        <v>96.479146971663326</v>
      </c>
      <c r="BC10" s="23">
        <v>0.20493454565179789</v>
      </c>
      <c r="BD10" s="48">
        <v>33428.925329000595</v>
      </c>
      <c r="BE10" s="48">
        <v>33878</v>
      </c>
      <c r="BF10" s="23"/>
      <c r="BG10" s="23">
        <v>-0.1</v>
      </c>
      <c r="BH10" s="43">
        <v>77.2</v>
      </c>
      <c r="BI10" s="43"/>
      <c r="BJ10" s="7"/>
      <c r="BK10" s="23">
        <v>96.204764616535527</v>
      </c>
      <c r="BL10" s="23">
        <v>0.1936425459789462</v>
      </c>
      <c r="BM10" s="23">
        <v>95.82507967678076</v>
      </c>
      <c r="BN10" s="23">
        <v>96.584449556290309</v>
      </c>
      <c r="BO10" s="23">
        <v>0.20128165871076117</v>
      </c>
      <c r="BP10" s="48">
        <v>33004.406300000061</v>
      </c>
      <c r="BQ10" s="48">
        <v>33463</v>
      </c>
      <c r="BR10" s="23"/>
      <c r="BS10" s="23">
        <v>0.1</v>
      </c>
      <c r="BT10" s="43"/>
      <c r="BU10" s="43"/>
      <c r="BV10" s="7"/>
    </row>
    <row r="11" spans="2:74" ht="13.5" x14ac:dyDescent="0.25">
      <c r="B11" s="41" t="s">
        <v>5</v>
      </c>
      <c r="C11" s="24">
        <v>90.3</v>
      </c>
      <c r="D11" s="24"/>
      <c r="E11" s="24">
        <v>92</v>
      </c>
      <c r="F11" s="24"/>
      <c r="G11" s="24">
        <v>92.5</v>
      </c>
      <c r="H11" s="24"/>
      <c r="I11" s="24">
        <v>96.4</v>
      </c>
      <c r="J11" s="24"/>
      <c r="K11" s="24">
        <v>96.4</v>
      </c>
      <c r="L11" s="24"/>
      <c r="M11" s="24">
        <v>96.1</v>
      </c>
      <c r="N11" s="24"/>
      <c r="O11" s="24">
        <v>96.8</v>
      </c>
      <c r="P11" s="24"/>
      <c r="Q11" s="24">
        <v>97.6</v>
      </c>
      <c r="R11" s="24"/>
      <c r="S11" s="24">
        <v>98.2</v>
      </c>
      <c r="T11" s="24"/>
      <c r="U11" s="24">
        <v>98.3</v>
      </c>
      <c r="V11" s="24"/>
      <c r="W11" s="24">
        <v>98.1</v>
      </c>
      <c r="X11" s="24"/>
      <c r="Y11" s="24">
        <v>98.2</v>
      </c>
      <c r="Z11" s="24"/>
      <c r="AA11" s="24">
        <v>98.6</v>
      </c>
      <c r="AB11" s="24"/>
      <c r="AC11" s="24">
        <v>98.9</v>
      </c>
      <c r="AD11" s="24"/>
      <c r="AE11" s="24">
        <v>98.7</v>
      </c>
      <c r="AF11" s="24"/>
      <c r="AG11" s="24">
        <v>99.193714073038706</v>
      </c>
      <c r="AH11" s="24"/>
      <c r="AI11" s="24">
        <v>98.748238264406737</v>
      </c>
      <c r="AJ11" s="24"/>
      <c r="AK11" s="24">
        <v>98.600033501081185</v>
      </c>
      <c r="AL11" s="24"/>
      <c r="AM11" s="24">
        <v>98.782452540325409</v>
      </c>
      <c r="AN11" s="24">
        <v>0.12194086938035202</v>
      </c>
      <c r="AO11" s="24">
        <v>98.543356524806825</v>
      </c>
      <c r="AP11" s="24">
        <v>99.021548555843992</v>
      </c>
      <c r="AQ11" s="24">
        <v>0.12344385692446014</v>
      </c>
      <c r="AR11" s="47">
        <v>25915.989597999709</v>
      </c>
      <c r="AS11" s="47">
        <v>21918</v>
      </c>
      <c r="AT11" s="24"/>
      <c r="AU11" s="24">
        <v>0.2</v>
      </c>
      <c r="AV11" s="30"/>
      <c r="AW11" s="30" t="s">
        <v>37</v>
      </c>
      <c r="AX11" s="24"/>
      <c r="AY11" s="24">
        <v>98.864749137780137</v>
      </c>
      <c r="AZ11" s="24">
        <v>0.11631292171775334</v>
      </c>
      <c r="BA11" s="24">
        <v>98.636688416085462</v>
      </c>
      <c r="BB11" s="24">
        <v>99.092809859474812</v>
      </c>
      <c r="BC11" s="24">
        <v>0.11764852764220041</v>
      </c>
      <c r="BD11" s="47">
        <v>26020.305100000511</v>
      </c>
      <c r="BE11" s="47">
        <v>21948</v>
      </c>
      <c r="BF11" s="24"/>
      <c r="BG11" s="24">
        <v>0.1</v>
      </c>
      <c r="BH11" s="30">
        <v>81.8</v>
      </c>
      <c r="BI11" s="30"/>
      <c r="BJ11" s="8"/>
      <c r="BK11" s="24">
        <v>98.799283427746602</v>
      </c>
      <c r="BL11" s="24">
        <v>0.13351418534822782</v>
      </c>
      <c r="BM11" s="24">
        <v>98.537495269756448</v>
      </c>
      <c r="BN11" s="24">
        <v>99.061071585736755</v>
      </c>
      <c r="BO11" s="24">
        <v>0.13513679524393388</v>
      </c>
      <c r="BP11" s="47">
        <v>25832.316982000255</v>
      </c>
      <c r="BQ11" s="47">
        <v>21578</v>
      </c>
      <c r="BR11" s="24"/>
      <c r="BS11" s="24">
        <v>-0.1</v>
      </c>
      <c r="BT11" s="30"/>
      <c r="BU11" s="30"/>
      <c r="BV11" s="8"/>
    </row>
    <row r="12" spans="2:74" ht="13.5" x14ac:dyDescent="0.25">
      <c r="B12" s="41" t="s">
        <v>6</v>
      </c>
      <c r="C12" s="24">
        <v>19.600000000000001</v>
      </c>
      <c r="D12" s="24"/>
      <c r="E12" s="24">
        <v>17.8</v>
      </c>
      <c r="F12" s="24"/>
      <c r="G12" s="24">
        <v>28.9</v>
      </c>
      <c r="H12" s="24"/>
      <c r="I12" s="24">
        <v>38.799999999999997</v>
      </c>
      <c r="J12" s="24"/>
      <c r="K12" s="24">
        <v>49.8</v>
      </c>
      <c r="L12" s="24"/>
      <c r="M12" s="25">
        <v>54.3</v>
      </c>
      <c r="N12" s="25"/>
      <c r="O12" s="24">
        <v>60.3</v>
      </c>
      <c r="P12" s="24"/>
      <c r="Q12" s="24">
        <v>64.599999999999994</v>
      </c>
      <c r="R12" s="24"/>
      <c r="S12" s="24">
        <v>69.599999999999994</v>
      </c>
      <c r="T12" s="24"/>
      <c r="U12" s="24">
        <v>72.900000000000006</v>
      </c>
      <c r="V12" s="24"/>
      <c r="W12" s="24">
        <v>74.2</v>
      </c>
      <c r="X12" s="24"/>
      <c r="Y12" s="24">
        <v>77.599999999999994</v>
      </c>
      <c r="Z12" s="24"/>
      <c r="AA12" s="24">
        <v>80.099999999999994</v>
      </c>
      <c r="AB12" s="24"/>
      <c r="AC12" s="24">
        <v>83.5</v>
      </c>
      <c r="AD12" s="24"/>
      <c r="AE12" s="24">
        <v>83.6</v>
      </c>
      <c r="AF12" s="24"/>
      <c r="AG12" s="24">
        <v>83.940795169924925</v>
      </c>
      <c r="AH12" s="24"/>
      <c r="AI12" s="24">
        <v>87.155587365355871</v>
      </c>
      <c r="AJ12" s="24"/>
      <c r="AK12" s="24">
        <v>87.520470134870905</v>
      </c>
      <c r="AL12" s="24"/>
      <c r="AM12" s="24">
        <v>87.244081208173569</v>
      </c>
      <c r="AN12" s="24">
        <v>0.76340409897126393</v>
      </c>
      <c r="AO12" s="24">
        <v>85.747233767097384</v>
      </c>
      <c r="AP12" s="24">
        <v>88.740928649249739</v>
      </c>
      <c r="AQ12" s="24">
        <v>0.87502107695959486</v>
      </c>
      <c r="AR12" s="47">
        <v>7303.2711339999641</v>
      </c>
      <c r="AS12" s="47">
        <v>11764</v>
      </c>
      <c r="AT12" s="24"/>
      <c r="AU12" s="24">
        <v>-0.3</v>
      </c>
      <c r="AV12" s="30"/>
      <c r="AW12" s="30" t="s">
        <v>37</v>
      </c>
      <c r="AX12" s="24"/>
      <c r="AY12" s="24">
        <v>86.358249150848749</v>
      </c>
      <c r="AZ12" s="24">
        <v>0.78857231821361751</v>
      </c>
      <c r="BA12" s="24">
        <v>84.812054890191718</v>
      </c>
      <c r="BB12" s="24">
        <v>87.904443411505767</v>
      </c>
      <c r="BC12" s="24">
        <v>0.91314069700064937</v>
      </c>
      <c r="BD12" s="47">
        <v>7408.6202289999774</v>
      </c>
      <c r="BE12" s="47">
        <v>11930</v>
      </c>
      <c r="BF12" s="24"/>
      <c r="BG12" s="24">
        <v>-0.8</v>
      </c>
      <c r="BH12" s="30">
        <v>65.600000000000009</v>
      </c>
      <c r="BI12" s="30"/>
      <c r="BJ12" s="8"/>
      <c r="BK12" s="24">
        <v>86.85986811911593</v>
      </c>
      <c r="BL12" s="24">
        <v>0.74664674810126919</v>
      </c>
      <c r="BM12" s="24">
        <v>85.395879282686593</v>
      </c>
      <c r="BN12" s="24">
        <v>88.323856955545281</v>
      </c>
      <c r="BO12" s="24">
        <v>0.85959921914381621</v>
      </c>
      <c r="BP12" s="47">
        <v>7172.0893179998711</v>
      </c>
      <c r="BQ12" s="47">
        <v>11885</v>
      </c>
      <c r="BR12" s="24"/>
      <c r="BS12" s="24">
        <v>0.5</v>
      </c>
      <c r="BT12" s="30"/>
      <c r="BU12" s="30"/>
      <c r="BV12" s="8"/>
    </row>
    <row r="13" spans="2:74" ht="7.5" customHeight="1" x14ac:dyDescent="0.25">
      <c r="B13" s="41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5"/>
      <c r="N13" s="25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4"/>
      <c r="AL13" s="24"/>
      <c r="AM13" s="24"/>
      <c r="AN13" s="24"/>
      <c r="AO13" s="30"/>
      <c r="AP13" s="30"/>
      <c r="AQ13" s="30"/>
      <c r="AR13" s="30"/>
      <c r="AS13" s="30"/>
      <c r="AT13" s="30"/>
      <c r="AU13" s="30"/>
      <c r="AV13" s="30"/>
      <c r="AW13" s="30"/>
      <c r="AX13" s="24"/>
      <c r="AY13" s="24"/>
      <c r="AZ13" s="24"/>
      <c r="BA13" s="30"/>
      <c r="BB13" s="30"/>
      <c r="BC13" s="30"/>
      <c r="BD13" s="30"/>
      <c r="BE13" s="30"/>
      <c r="BF13" s="30"/>
      <c r="BG13" s="30"/>
      <c r="BH13" s="30"/>
      <c r="BI13" s="30"/>
      <c r="BJ13" s="8"/>
      <c r="BK13" s="24"/>
      <c r="BL13" s="24"/>
      <c r="BM13" s="30"/>
      <c r="BN13" s="30"/>
      <c r="BO13" s="30"/>
      <c r="BP13" s="30"/>
      <c r="BQ13" s="30"/>
      <c r="BR13" s="30"/>
      <c r="BS13" s="30"/>
      <c r="BT13" s="30"/>
      <c r="BU13" s="30"/>
      <c r="BV13" s="8"/>
    </row>
    <row r="14" spans="2:74" ht="25.5" customHeight="1" x14ac:dyDescent="0.25">
      <c r="B14" s="46" t="s">
        <v>23</v>
      </c>
      <c r="C14" s="22">
        <v>71.5</v>
      </c>
      <c r="D14" s="22"/>
      <c r="E14" s="23">
        <v>66.900000000000006</v>
      </c>
      <c r="F14" s="23"/>
      <c r="G14" s="22">
        <v>72.3</v>
      </c>
      <c r="H14" s="22"/>
      <c r="I14" s="23">
        <v>74.3</v>
      </c>
      <c r="J14" s="23"/>
      <c r="K14" s="22">
        <v>77.7</v>
      </c>
      <c r="L14" s="22"/>
      <c r="M14" s="26">
        <v>77.2</v>
      </c>
      <c r="N14" s="26"/>
      <c r="O14" s="26">
        <v>76.5</v>
      </c>
      <c r="P14" s="26"/>
      <c r="Q14" s="26">
        <v>77.099999999999994</v>
      </c>
      <c r="R14" s="26"/>
      <c r="S14" s="27">
        <v>78.900000000000006</v>
      </c>
      <c r="T14" s="27"/>
      <c r="U14" s="27">
        <v>79.900000000000006</v>
      </c>
      <c r="V14" s="27"/>
      <c r="W14" s="27">
        <v>81.7</v>
      </c>
      <c r="X14" s="27"/>
      <c r="Y14" s="27">
        <v>81.3</v>
      </c>
      <c r="Z14" s="27"/>
      <c r="AA14" s="27">
        <v>80.3</v>
      </c>
      <c r="AB14" s="27"/>
      <c r="AC14" s="27">
        <v>80.400000000000006</v>
      </c>
      <c r="AD14" s="27"/>
      <c r="AE14" s="27">
        <v>80.3</v>
      </c>
      <c r="AF14" s="27"/>
      <c r="AG14" s="27">
        <v>80.5</v>
      </c>
      <c r="AH14" s="27"/>
      <c r="AI14" s="27">
        <v>82.8</v>
      </c>
      <c r="AJ14" s="27"/>
      <c r="AK14" s="27">
        <v>79.099999999999994</v>
      </c>
      <c r="AL14" s="27"/>
      <c r="AM14" s="23">
        <v>77.888758569138531</v>
      </c>
      <c r="AN14" s="23">
        <v>0.52610566334984121</v>
      </c>
      <c r="AO14" s="23">
        <v>76.857194922857218</v>
      </c>
      <c r="AP14" s="23">
        <v>78.92032221541983</v>
      </c>
      <c r="AQ14" s="23">
        <v>0.67545775926424567</v>
      </c>
      <c r="AR14" s="48">
        <v>33219.260731999348</v>
      </c>
      <c r="AS14" s="48">
        <v>33682</v>
      </c>
      <c r="AT14" s="23"/>
      <c r="AU14" s="23">
        <v>-1.2</v>
      </c>
      <c r="AV14" s="43"/>
      <c r="AW14" s="43" t="s">
        <v>38</v>
      </c>
      <c r="AX14" s="27"/>
      <c r="AY14" s="23">
        <v>75.789943980104269</v>
      </c>
      <c r="AZ14" s="23">
        <v>0.54816134646435732</v>
      </c>
      <c r="BA14" s="23">
        <v>74.715135863916217</v>
      </c>
      <c r="BB14" s="23">
        <v>76.864752096292321</v>
      </c>
      <c r="BC14" s="23">
        <v>0.72326395518679365</v>
      </c>
      <c r="BD14" s="48">
        <v>33428.925329000595</v>
      </c>
      <c r="BE14" s="48">
        <v>33878</v>
      </c>
      <c r="BF14" s="23"/>
      <c r="BG14" s="23">
        <v>-2.1</v>
      </c>
      <c r="BH14" s="43">
        <v>71</v>
      </c>
      <c r="BI14" s="43" t="s">
        <v>36</v>
      </c>
      <c r="BJ14" s="9"/>
      <c r="BK14" s="23">
        <v>76.166238003196526</v>
      </c>
      <c r="BL14" s="23">
        <v>0.52371201271402801</v>
      </c>
      <c r="BM14" s="23">
        <v>75.139368814966588</v>
      </c>
      <c r="BN14" s="23">
        <v>77.193107191426463</v>
      </c>
      <c r="BO14" s="23">
        <v>0.68759075732747743</v>
      </c>
      <c r="BP14" s="48">
        <v>33004.406300000061</v>
      </c>
      <c r="BQ14" s="48">
        <v>33463</v>
      </c>
      <c r="BR14" s="23"/>
      <c r="BS14" s="23">
        <v>0.4</v>
      </c>
      <c r="BT14" s="43"/>
      <c r="BU14" s="43"/>
      <c r="BV14" s="9"/>
    </row>
    <row r="15" spans="2:74" ht="12.75" customHeight="1" x14ac:dyDescent="0.25">
      <c r="B15" s="41" t="s">
        <v>9</v>
      </c>
      <c r="C15" s="24">
        <v>88.5</v>
      </c>
      <c r="D15" s="24"/>
      <c r="E15" s="24">
        <v>83.9</v>
      </c>
      <c r="F15" s="24"/>
      <c r="G15" s="24">
        <v>87.6</v>
      </c>
      <c r="H15" s="24"/>
      <c r="I15" s="24">
        <v>89</v>
      </c>
      <c r="J15" s="24"/>
      <c r="K15" s="24">
        <v>88.7</v>
      </c>
      <c r="L15" s="24"/>
      <c r="M15" s="28">
        <v>85.5</v>
      </c>
      <c r="N15" s="28"/>
      <c r="O15" s="28">
        <v>82.5</v>
      </c>
      <c r="P15" s="28"/>
      <c r="Q15" s="28">
        <f>74.8+6.2+1.6</f>
        <v>82.6</v>
      </c>
      <c r="R15" s="28"/>
      <c r="S15" s="29">
        <v>85</v>
      </c>
      <c r="T15" s="29"/>
      <c r="U15" s="29">
        <v>84.3</v>
      </c>
      <c r="V15" s="29"/>
      <c r="W15" s="29">
        <v>86.5</v>
      </c>
      <c r="X15" s="29"/>
      <c r="Y15" s="29">
        <v>85.4</v>
      </c>
      <c r="Z15" s="29"/>
      <c r="AA15" s="29">
        <v>83.8</v>
      </c>
      <c r="AB15" s="29"/>
      <c r="AC15" s="29">
        <v>83.2</v>
      </c>
      <c r="AD15" s="29"/>
      <c r="AE15" s="29">
        <v>81.900000000000006</v>
      </c>
      <c r="AF15" s="29"/>
      <c r="AG15" s="29">
        <v>82.7</v>
      </c>
      <c r="AH15" s="29"/>
      <c r="AI15" s="29">
        <v>84.8</v>
      </c>
      <c r="AJ15" s="29"/>
      <c r="AK15" s="29">
        <v>80.2</v>
      </c>
      <c r="AL15" s="29"/>
      <c r="AM15" s="24">
        <v>78.99142300774777</v>
      </c>
      <c r="AN15" s="24">
        <v>0.58466086020684838</v>
      </c>
      <c r="AO15" s="24">
        <v>77.845047040318022</v>
      </c>
      <c r="AP15" s="24">
        <v>80.137798975177503</v>
      </c>
      <c r="AQ15" s="24">
        <v>0.74015739677142245</v>
      </c>
      <c r="AR15" s="47">
        <v>25915.989597999709</v>
      </c>
      <c r="AS15" s="47">
        <v>21918</v>
      </c>
      <c r="AT15" s="24"/>
      <c r="AU15" s="24">
        <v>-1.2</v>
      </c>
      <c r="AV15" s="30"/>
      <c r="AW15" s="30" t="s">
        <v>37</v>
      </c>
      <c r="AX15" s="29"/>
      <c r="AY15" s="24">
        <v>76.102258612639687</v>
      </c>
      <c r="AZ15" s="24">
        <v>0.63555119822434336</v>
      </c>
      <c r="BA15" s="24">
        <v>74.85610072407178</v>
      </c>
      <c r="BB15" s="24">
        <v>77.348416501207581</v>
      </c>
      <c r="BC15" s="24">
        <v>0.8351279052824141</v>
      </c>
      <c r="BD15" s="47">
        <v>26020.305100000511</v>
      </c>
      <c r="BE15" s="47">
        <v>21948</v>
      </c>
      <c r="BF15" s="24"/>
      <c r="BG15" s="24">
        <v>-2.9</v>
      </c>
      <c r="BH15" s="30">
        <v>59.3</v>
      </c>
      <c r="BI15" s="30" t="s">
        <v>36</v>
      </c>
      <c r="BJ15" s="10"/>
      <c r="BK15" s="24">
        <v>76.245632680662382</v>
      </c>
      <c r="BL15" s="24">
        <v>0.60495118493769551</v>
      </c>
      <c r="BM15" s="24">
        <v>75.059473652198534</v>
      </c>
      <c r="BN15" s="24">
        <v>77.431791709126216</v>
      </c>
      <c r="BO15" s="24">
        <v>0.79342404760597496</v>
      </c>
      <c r="BP15" s="47">
        <v>25832.316982000255</v>
      </c>
      <c r="BQ15" s="47">
        <v>21578</v>
      </c>
      <c r="BR15" s="24"/>
      <c r="BS15" s="24">
        <v>0.1</v>
      </c>
      <c r="BT15" s="30"/>
      <c r="BU15" s="30"/>
      <c r="BV15" s="10"/>
    </row>
    <row r="16" spans="2:74" ht="13.5" x14ac:dyDescent="0.25">
      <c r="B16" s="41" t="s">
        <v>10</v>
      </c>
      <c r="C16" s="24">
        <v>28.7</v>
      </c>
      <c r="D16" s="24"/>
      <c r="E16" s="24">
        <v>33.1</v>
      </c>
      <c r="F16" s="24"/>
      <c r="G16" s="24">
        <v>45.6</v>
      </c>
      <c r="H16" s="24"/>
      <c r="I16" s="24">
        <v>49.7</v>
      </c>
      <c r="J16" s="24"/>
      <c r="K16" s="24">
        <v>56.5</v>
      </c>
      <c r="L16" s="24"/>
      <c r="M16" s="28">
        <v>60.1</v>
      </c>
      <c r="N16" s="28"/>
      <c r="O16" s="28">
        <f>53.6+6.3+3.8</f>
        <v>63.699999999999996</v>
      </c>
      <c r="P16" s="28"/>
      <c r="Q16" s="28">
        <v>64.7</v>
      </c>
      <c r="R16" s="28"/>
      <c r="S16" s="29">
        <v>65.7</v>
      </c>
      <c r="T16" s="29"/>
      <c r="U16" s="29">
        <v>68.7</v>
      </c>
      <c r="V16" s="29"/>
      <c r="W16" s="29">
        <v>69</v>
      </c>
      <c r="X16" s="29"/>
      <c r="Y16" s="29">
        <v>69.599999999999994</v>
      </c>
      <c r="Z16" s="29"/>
      <c r="AA16" s="29">
        <v>70.400000000000006</v>
      </c>
      <c r="AB16" s="29"/>
      <c r="AC16" s="29">
        <v>71.099999999999994</v>
      </c>
      <c r="AD16" s="29"/>
      <c r="AE16" s="29">
        <v>74.5</v>
      </c>
      <c r="AF16" s="29"/>
      <c r="AG16" s="29">
        <v>73</v>
      </c>
      <c r="AH16" s="29"/>
      <c r="AI16" s="29">
        <v>75.900000000000006</v>
      </c>
      <c r="AJ16" s="29"/>
      <c r="AK16" s="29">
        <v>75.599999999999994</v>
      </c>
      <c r="AL16" s="29"/>
      <c r="AM16" s="24">
        <v>73.975903685791593</v>
      </c>
      <c r="AN16" s="24">
        <v>1.1818418090871463</v>
      </c>
      <c r="AO16" s="24">
        <v>71.658602940258746</v>
      </c>
      <c r="AP16" s="24">
        <v>76.29320443132444</v>
      </c>
      <c r="AQ16" s="24">
        <v>1.5976037468997359</v>
      </c>
      <c r="AR16" s="47">
        <v>7303.2711339999641</v>
      </c>
      <c r="AS16" s="47">
        <v>11764</v>
      </c>
      <c r="AT16" s="24"/>
      <c r="AU16" s="24">
        <v>-1.6</v>
      </c>
      <c r="AV16" s="30"/>
      <c r="AW16" s="30" t="s">
        <v>37</v>
      </c>
      <c r="AX16" s="29"/>
      <c r="AY16" s="24">
        <v>74.693043103208197</v>
      </c>
      <c r="AZ16" s="24">
        <v>1.0632449226999927</v>
      </c>
      <c r="BA16" s="24">
        <v>72.608284154434003</v>
      </c>
      <c r="BB16" s="24">
        <v>76.777802051982405</v>
      </c>
      <c r="BC16" s="24">
        <v>1.4234858810489732</v>
      </c>
      <c r="BD16" s="47">
        <v>7408.6202289999774</v>
      </c>
      <c r="BE16" s="47">
        <v>11930</v>
      </c>
      <c r="BF16" s="24"/>
      <c r="BG16" s="24">
        <v>0.7</v>
      </c>
      <c r="BH16" s="30">
        <v>55</v>
      </c>
      <c r="BI16" s="30" t="s">
        <v>37</v>
      </c>
      <c r="BJ16" s="10"/>
      <c r="BK16" s="24">
        <v>75.880275519458536</v>
      </c>
      <c r="BL16" s="24">
        <v>1.0288024974703629</v>
      </c>
      <c r="BM16" s="24">
        <v>73.863049334495699</v>
      </c>
      <c r="BN16" s="24">
        <v>77.897501704421373</v>
      </c>
      <c r="BO16" s="24">
        <v>1.3558233551834422</v>
      </c>
      <c r="BP16" s="47">
        <v>7172.0893179998711</v>
      </c>
      <c r="BQ16" s="47">
        <v>11885</v>
      </c>
      <c r="BR16" s="24"/>
      <c r="BS16" s="24">
        <v>1.2</v>
      </c>
      <c r="BT16" s="30"/>
      <c r="BU16" s="30"/>
      <c r="BV16" s="10"/>
    </row>
    <row r="17" spans="2:74" ht="7.5" customHeight="1" x14ac:dyDescent="0.25">
      <c r="B17" s="41"/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28"/>
      <c r="N17" s="28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32"/>
      <c r="Z17" s="32"/>
      <c r="AA17" s="32"/>
      <c r="AB17" s="32"/>
      <c r="AC17" s="32"/>
      <c r="AD17" s="32"/>
      <c r="AE17" s="32"/>
      <c r="AF17" s="32"/>
      <c r="AG17" s="32"/>
      <c r="AH17" s="32"/>
      <c r="AI17" s="32"/>
      <c r="AJ17" s="32"/>
      <c r="AK17" s="32"/>
      <c r="AL17" s="32"/>
      <c r="AM17" s="32"/>
      <c r="AN17" s="32"/>
      <c r="AO17" s="30"/>
      <c r="AP17" s="30"/>
      <c r="AQ17" s="30"/>
      <c r="AR17" s="30"/>
      <c r="AS17" s="30"/>
      <c r="AT17" s="30"/>
      <c r="AU17" s="30"/>
      <c r="AV17" s="30"/>
      <c r="AW17" s="30"/>
      <c r="AX17" s="32"/>
      <c r="AY17" s="32"/>
      <c r="AZ17" s="32"/>
      <c r="BA17" s="30"/>
      <c r="BB17" s="30"/>
      <c r="BC17" s="30"/>
      <c r="BD17" s="30"/>
      <c r="BE17" s="30"/>
      <c r="BF17" s="30"/>
      <c r="BG17" s="30"/>
      <c r="BH17" s="30"/>
      <c r="BI17" s="30"/>
      <c r="BJ17" s="11"/>
      <c r="BK17" s="32"/>
      <c r="BL17" s="32"/>
      <c r="BM17" s="30"/>
      <c r="BN17" s="30"/>
      <c r="BO17" s="30"/>
      <c r="BP17" s="30"/>
      <c r="BQ17" s="30"/>
      <c r="BR17" s="30"/>
      <c r="BS17" s="30"/>
      <c r="BT17" s="30"/>
      <c r="BU17" s="30"/>
      <c r="BV17" s="11"/>
    </row>
    <row r="18" spans="2:74" ht="25.5" customHeight="1" x14ac:dyDescent="0.25">
      <c r="B18" s="46" t="s">
        <v>24</v>
      </c>
      <c r="C18" s="22">
        <v>46.2</v>
      </c>
      <c r="D18" s="22"/>
      <c r="E18" s="22">
        <v>47.5</v>
      </c>
      <c r="F18" s="22"/>
      <c r="G18" s="22">
        <v>51.1</v>
      </c>
      <c r="H18" s="22"/>
      <c r="I18" s="22">
        <v>55.4</v>
      </c>
      <c r="J18" s="22"/>
      <c r="K18" s="22">
        <v>57.5</v>
      </c>
      <c r="L18" s="22"/>
      <c r="M18" s="27">
        <v>55.7</v>
      </c>
      <c r="N18" s="27"/>
      <c r="O18" s="26">
        <v>56.3</v>
      </c>
      <c r="P18" s="26"/>
      <c r="Q18" s="26">
        <v>58.4</v>
      </c>
      <c r="R18" s="26"/>
      <c r="S18" s="27">
        <v>59.3</v>
      </c>
      <c r="T18" s="27"/>
      <c r="U18" s="27">
        <v>64.599999999999994</v>
      </c>
      <c r="V18" s="27"/>
      <c r="W18" s="27">
        <v>66.099999999999994</v>
      </c>
      <c r="X18" s="27"/>
      <c r="Y18" s="27">
        <v>66.900000000000006</v>
      </c>
      <c r="Z18" s="27"/>
      <c r="AA18" s="27">
        <v>68.3</v>
      </c>
      <c r="AB18" s="27"/>
      <c r="AC18" s="27">
        <f>66.5+4.8</f>
        <v>71.3</v>
      </c>
      <c r="AD18" s="27"/>
      <c r="AE18" s="27">
        <v>72.099999999999994</v>
      </c>
      <c r="AF18" s="27"/>
      <c r="AG18" s="27">
        <v>73</v>
      </c>
      <c r="AH18" s="27"/>
      <c r="AI18" s="27">
        <v>73.8</v>
      </c>
      <c r="AJ18" s="27"/>
      <c r="AK18" s="27">
        <v>70.599999999999994</v>
      </c>
      <c r="AL18" s="27"/>
      <c r="AM18" s="23">
        <v>71.83737180223379</v>
      </c>
      <c r="AN18" s="23">
        <v>0.53566901927231403</v>
      </c>
      <c r="AO18" s="23">
        <v>70.787056770074472</v>
      </c>
      <c r="AP18" s="23">
        <v>72.887686834393094</v>
      </c>
      <c r="AQ18" s="23">
        <v>0.74566901020125764</v>
      </c>
      <c r="AR18" s="48">
        <v>33219.260731999348</v>
      </c>
      <c r="AS18" s="48">
        <v>33682</v>
      </c>
      <c r="AT18" s="23"/>
      <c r="AU18" s="23">
        <v>1.2</v>
      </c>
      <c r="AV18" s="43"/>
      <c r="AW18" s="43" t="s">
        <v>38</v>
      </c>
      <c r="AX18" s="27"/>
      <c r="AY18" s="23">
        <v>72.116111567267026</v>
      </c>
      <c r="AZ18" s="23">
        <v>0.56007163314883968</v>
      </c>
      <c r="BA18" s="23">
        <v>71.017950340033892</v>
      </c>
      <c r="BB18" s="23">
        <v>73.214272794500175</v>
      </c>
      <c r="BC18" s="23">
        <v>0.77662483594449938</v>
      </c>
      <c r="BD18" s="48">
        <v>33428.925329000595</v>
      </c>
      <c r="BE18" s="48">
        <v>33878</v>
      </c>
      <c r="BF18" s="23"/>
      <c r="BG18" s="23">
        <v>0.3</v>
      </c>
      <c r="BH18" s="43">
        <v>65.900000000000006</v>
      </c>
      <c r="BI18" s="43"/>
      <c r="BJ18" s="9"/>
      <c r="BK18" s="23">
        <v>73.328265477691659</v>
      </c>
      <c r="BL18" s="23">
        <v>0.5428196539940674</v>
      </c>
      <c r="BM18" s="23">
        <v>72.263930950470268</v>
      </c>
      <c r="BN18" s="23">
        <v>74.392600004913049</v>
      </c>
      <c r="BO18" s="23">
        <v>0.74025977630577822</v>
      </c>
      <c r="BP18" s="48">
        <v>33004.406300000061</v>
      </c>
      <c r="BQ18" s="48">
        <v>33463</v>
      </c>
      <c r="BR18" s="23"/>
      <c r="BS18" s="23">
        <v>1.2</v>
      </c>
      <c r="BT18" s="43"/>
      <c r="BU18" s="43"/>
      <c r="BV18" s="9"/>
    </row>
    <row r="19" spans="2:74" ht="12.75" customHeight="1" x14ac:dyDescent="0.25">
      <c r="B19" s="41" t="s">
        <v>9</v>
      </c>
      <c r="C19" s="24">
        <v>63.5</v>
      </c>
      <c r="D19" s="24"/>
      <c r="E19" s="24">
        <v>69.400000000000006</v>
      </c>
      <c r="F19" s="24"/>
      <c r="G19" s="24">
        <v>76</v>
      </c>
      <c r="H19" s="24"/>
      <c r="I19" s="24">
        <v>82.7</v>
      </c>
      <c r="J19" s="24"/>
      <c r="K19" s="24">
        <v>82</v>
      </c>
      <c r="L19" s="24"/>
      <c r="M19" s="28">
        <v>77.900000000000006</v>
      </c>
      <c r="N19" s="28"/>
      <c r="O19" s="28">
        <f>70.6+6.6</f>
        <v>77.199999999999989</v>
      </c>
      <c r="P19" s="28"/>
      <c r="Q19" s="29">
        <v>79</v>
      </c>
      <c r="R19" s="29"/>
      <c r="S19" s="29">
        <v>81</v>
      </c>
      <c r="T19" s="29"/>
      <c r="U19" s="29">
        <v>83.6</v>
      </c>
      <c r="V19" s="29"/>
      <c r="W19" s="29">
        <v>84.8</v>
      </c>
      <c r="X19" s="29"/>
      <c r="Y19" s="29">
        <v>84.6</v>
      </c>
      <c r="Z19" s="29"/>
      <c r="AA19" s="29">
        <v>85.7</v>
      </c>
      <c r="AB19" s="29"/>
      <c r="AC19" s="29">
        <f>81.4+5.8</f>
        <v>87.2</v>
      </c>
      <c r="AD19" s="29"/>
      <c r="AE19" s="29">
        <v>87.3</v>
      </c>
      <c r="AF19" s="29"/>
      <c r="AG19" s="29">
        <v>88.2</v>
      </c>
      <c r="AH19" s="29"/>
      <c r="AI19" s="29">
        <v>87.9</v>
      </c>
      <c r="AJ19" s="29"/>
      <c r="AK19" s="29">
        <v>84.7</v>
      </c>
      <c r="AL19" s="29"/>
      <c r="AM19" s="24">
        <v>85.753445778952937</v>
      </c>
      <c r="AN19" s="24">
        <v>0.54507572051870201</v>
      </c>
      <c r="AO19" s="24">
        <v>84.684686522157421</v>
      </c>
      <c r="AP19" s="24">
        <v>86.822205035748453</v>
      </c>
      <c r="AQ19" s="24">
        <v>0.63563127471722392</v>
      </c>
      <c r="AR19" s="47">
        <v>25915.989597999709</v>
      </c>
      <c r="AS19" s="47">
        <v>21918</v>
      </c>
      <c r="AT19" s="24"/>
      <c r="AU19" s="24">
        <v>1.1000000000000001</v>
      </c>
      <c r="AV19" s="30"/>
      <c r="AW19" s="30" t="s">
        <v>37</v>
      </c>
      <c r="AX19" s="29"/>
      <c r="AY19" s="24">
        <v>85.946866176445653</v>
      </c>
      <c r="AZ19" s="24">
        <v>0.58787675282550422</v>
      </c>
      <c r="BA19" s="24">
        <v>84.794186022453417</v>
      </c>
      <c r="BB19" s="24">
        <v>87.099546330437889</v>
      </c>
      <c r="BC19" s="24">
        <v>0.68400021894761764</v>
      </c>
      <c r="BD19" s="47">
        <v>26020.305100000511</v>
      </c>
      <c r="BE19" s="47">
        <v>21948</v>
      </c>
      <c r="BF19" s="24"/>
      <c r="BG19" s="24">
        <v>0.1</v>
      </c>
      <c r="BH19" s="30">
        <v>73.7</v>
      </c>
      <c r="BI19" s="30"/>
      <c r="BJ19" s="10"/>
      <c r="BK19" s="24">
        <v>86.67884830308536</v>
      </c>
      <c r="BL19" s="24">
        <v>0.55107030494902987</v>
      </c>
      <c r="BM19" s="24">
        <v>85.59833629846645</v>
      </c>
      <c r="BN19" s="24">
        <v>87.759360307704256</v>
      </c>
      <c r="BO19" s="24">
        <v>0.63576099098840289</v>
      </c>
      <c r="BP19" s="47">
        <v>25832.316982000255</v>
      </c>
      <c r="BQ19" s="47">
        <v>21578</v>
      </c>
      <c r="BR19" s="24"/>
      <c r="BS19" s="24">
        <v>0.8</v>
      </c>
      <c r="BT19" s="30"/>
      <c r="BU19" s="30"/>
      <c r="BV19" s="10"/>
    </row>
    <row r="20" spans="2:74" ht="13.5" x14ac:dyDescent="0.25">
      <c r="B20" s="41" t="s">
        <v>10</v>
      </c>
      <c r="C20" s="24">
        <v>3.3</v>
      </c>
      <c r="D20" s="24"/>
      <c r="E20" s="24">
        <v>4.0999999999999996</v>
      </c>
      <c r="F20" s="24"/>
      <c r="G20" s="24">
        <v>8</v>
      </c>
      <c r="H20" s="24"/>
      <c r="I20" s="24">
        <v>9.4</v>
      </c>
      <c r="J20" s="24"/>
      <c r="K20" s="24">
        <v>9.4</v>
      </c>
      <c r="L20" s="24"/>
      <c r="M20" s="28">
        <v>9.8000000000000007</v>
      </c>
      <c r="N20" s="28"/>
      <c r="O20" s="28">
        <v>11.1</v>
      </c>
      <c r="P20" s="28"/>
      <c r="Q20" s="28">
        <v>12.5</v>
      </c>
      <c r="R20" s="28"/>
      <c r="S20" s="29">
        <v>12.7</v>
      </c>
      <c r="T20" s="29"/>
      <c r="U20" s="29">
        <v>16</v>
      </c>
      <c r="V20" s="29"/>
      <c r="W20" s="29">
        <v>17.7</v>
      </c>
      <c r="X20" s="29"/>
      <c r="Y20" s="33">
        <v>15.5</v>
      </c>
      <c r="Z20" s="33"/>
      <c r="AA20" s="33">
        <v>17.8</v>
      </c>
      <c r="AB20" s="33"/>
      <c r="AC20" s="33">
        <f>18.4+1.6</f>
        <v>20</v>
      </c>
      <c r="AD20" s="33"/>
      <c r="AE20" s="33">
        <v>20.5</v>
      </c>
      <c r="AF20" s="33"/>
      <c r="AG20" s="33">
        <v>21.4</v>
      </c>
      <c r="AH20" s="33"/>
      <c r="AI20" s="29">
        <v>25.5</v>
      </c>
      <c r="AJ20" s="29"/>
      <c r="AK20" s="29">
        <v>20.7</v>
      </c>
      <c r="AL20" s="29"/>
      <c r="AM20" s="24">
        <v>22.455550723909472</v>
      </c>
      <c r="AN20" s="24">
        <v>1.1923964862831513</v>
      </c>
      <c r="AO20" s="24">
        <v>20.117554855605459</v>
      </c>
      <c r="AP20" s="24">
        <v>24.793546592213485</v>
      </c>
      <c r="AQ20" s="24">
        <v>5.3100300275136485</v>
      </c>
      <c r="AR20" s="47">
        <v>7303.2711339999641</v>
      </c>
      <c r="AS20" s="47">
        <v>11764</v>
      </c>
      <c r="AT20" s="24"/>
      <c r="AU20" s="24">
        <v>1.8</v>
      </c>
      <c r="AV20" s="30"/>
      <c r="AW20" s="30" t="s">
        <v>37</v>
      </c>
      <c r="AX20" s="29"/>
      <c r="AY20" s="24">
        <v>23.540203561431603</v>
      </c>
      <c r="AZ20" s="24">
        <v>1.1620668629741104</v>
      </c>
      <c r="BA20" s="24">
        <v>21.26167935695457</v>
      </c>
      <c r="BB20" s="24">
        <v>25.81872776590864</v>
      </c>
      <c r="BC20" s="24">
        <v>4.9365200260122091</v>
      </c>
      <c r="BD20" s="47">
        <v>7408.6202289999774</v>
      </c>
      <c r="BE20" s="47">
        <v>11930</v>
      </c>
      <c r="BF20" s="24"/>
      <c r="BG20" s="24">
        <v>1</v>
      </c>
      <c r="BH20" s="30">
        <v>-4.4000000000000004</v>
      </c>
      <c r="BI20" s="30"/>
      <c r="BJ20" s="19"/>
      <c r="BK20" s="24">
        <v>25.242349066351139</v>
      </c>
      <c r="BL20" s="24">
        <v>1.2721502902231538</v>
      </c>
      <c r="BM20" s="24">
        <v>22.747978297465881</v>
      </c>
      <c r="BN20" s="24">
        <v>27.736719835236396</v>
      </c>
      <c r="BO20" s="24">
        <v>5.0397460508894198</v>
      </c>
      <c r="BP20" s="47">
        <v>7172.0893179998711</v>
      </c>
      <c r="BQ20" s="47">
        <v>11885</v>
      </c>
      <c r="BR20" s="24"/>
      <c r="BS20" s="24">
        <v>1.7</v>
      </c>
      <c r="BT20" s="30"/>
      <c r="BU20" s="30"/>
      <c r="BV20" s="19"/>
    </row>
    <row r="21" spans="2:74" ht="3" customHeight="1" x14ac:dyDescent="0.25">
      <c r="B21" s="4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45"/>
      <c r="AP21" s="45"/>
      <c r="AQ21" s="45"/>
      <c r="AR21" s="45"/>
      <c r="AS21" s="45"/>
      <c r="AT21" s="45"/>
      <c r="AU21" s="45"/>
      <c r="AV21" s="45"/>
      <c r="AW21" s="45"/>
      <c r="AX21" s="14"/>
      <c r="AY21" s="14"/>
      <c r="AZ21" s="14"/>
      <c r="BA21" s="45"/>
      <c r="BB21" s="45"/>
      <c r="BC21" s="45"/>
      <c r="BD21" s="45"/>
      <c r="BE21" s="45"/>
      <c r="BF21" s="45"/>
      <c r="BG21" s="45"/>
      <c r="BH21" s="45"/>
      <c r="BI21" s="45"/>
      <c r="BJ21" s="14"/>
      <c r="BK21" s="14"/>
      <c r="BL21" s="14"/>
      <c r="BM21" s="45"/>
      <c r="BN21" s="45"/>
      <c r="BO21" s="45"/>
      <c r="BP21" s="45"/>
      <c r="BQ21" s="45"/>
      <c r="BR21" s="45"/>
      <c r="BS21" s="45"/>
      <c r="BT21" s="45"/>
      <c r="BU21" s="45"/>
      <c r="BV21" s="14"/>
    </row>
    <row r="22" spans="2:74" ht="5.25" customHeight="1" x14ac:dyDescent="0.25">
      <c r="B22" s="1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13"/>
      <c r="V22" s="13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X22" s="2"/>
      <c r="AY22" s="2"/>
      <c r="AZ22" s="2"/>
      <c r="BJ22" s="2"/>
      <c r="BK22" s="2"/>
      <c r="BL22" s="2"/>
      <c r="BV22" s="2"/>
    </row>
    <row r="23" spans="2:74" ht="12" customHeight="1" x14ac:dyDescent="0.25">
      <c r="B23" s="35" t="s">
        <v>13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F23" s="34"/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4"/>
      <c r="AR23" s="34"/>
      <c r="AS23" s="34"/>
      <c r="AT23" s="34"/>
      <c r="AU23" s="34"/>
      <c r="AV23" s="34"/>
      <c r="AW23" s="34"/>
      <c r="AX23" s="34"/>
      <c r="AY23" s="34"/>
      <c r="AZ23" s="34"/>
      <c r="BA23" s="34"/>
      <c r="BB23" s="34"/>
      <c r="BC23" s="34"/>
      <c r="BD23" s="34"/>
      <c r="BE23" s="34"/>
      <c r="BF23" s="34"/>
      <c r="BG23" s="34"/>
      <c r="BH23" s="34"/>
      <c r="BI23" s="34"/>
      <c r="BJ23" s="34"/>
      <c r="BK23" s="34"/>
      <c r="BL23" s="34"/>
      <c r="BM23" s="34"/>
      <c r="BN23" s="34"/>
      <c r="BO23" s="34"/>
      <c r="BP23" s="34"/>
      <c r="BQ23" s="34"/>
      <c r="BR23" s="34"/>
      <c r="BS23" s="34"/>
      <c r="BT23" s="34"/>
      <c r="BU23" s="34"/>
      <c r="BV23" s="34"/>
    </row>
    <row r="24" spans="2:74" ht="12" customHeight="1" x14ac:dyDescent="0.25">
      <c r="B24" s="58" t="s">
        <v>25</v>
      </c>
      <c r="C24" s="58"/>
      <c r="D24" s="58"/>
      <c r="E24" s="58"/>
      <c r="F24" s="58"/>
      <c r="G24" s="58"/>
      <c r="H24" s="58"/>
      <c r="I24" s="58"/>
      <c r="J24" s="58"/>
      <c r="K24" s="58"/>
      <c r="L24" s="58"/>
      <c r="M24" s="58"/>
      <c r="N24" s="58"/>
      <c r="O24" s="58"/>
      <c r="P24" s="58"/>
      <c r="Q24" s="58"/>
      <c r="R24" s="58"/>
      <c r="S24" s="58"/>
      <c r="T24" s="58"/>
      <c r="U24" s="58"/>
      <c r="V24" s="58"/>
      <c r="W24" s="58"/>
      <c r="X24" s="58"/>
      <c r="Y24" s="58"/>
      <c r="Z24" s="58"/>
      <c r="AA24" s="58"/>
      <c r="AB24" s="58"/>
      <c r="AC24" s="58"/>
      <c r="AD24" s="58"/>
      <c r="AE24" s="58"/>
      <c r="AF24" s="58"/>
      <c r="AG24" s="58"/>
      <c r="AH24" s="58"/>
      <c r="AI24" s="58"/>
      <c r="AJ24" s="58"/>
      <c r="AK24" s="58"/>
      <c r="AL24" s="58"/>
      <c r="AM24" s="58"/>
      <c r="AN24" s="58"/>
      <c r="AO24" s="58"/>
      <c r="AP24" s="58"/>
      <c r="AQ24" s="58"/>
      <c r="AR24" s="58"/>
      <c r="AS24" s="58"/>
      <c r="AT24" s="58"/>
      <c r="AU24" s="58"/>
      <c r="AV24" s="58"/>
      <c r="AW24" s="58"/>
      <c r="AX24" s="58"/>
      <c r="AY24" s="58"/>
      <c r="AZ24" s="58"/>
      <c r="BA24" s="58"/>
      <c r="BB24" s="58"/>
      <c r="BC24" s="58"/>
      <c r="BD24" s="58"/>
      <c r="BE24" s="58"/>
      <c r="BF24" s="58"/>
      <c r="BG24" s="58"/>
      <c r="BH24" s="58"/>
      <c r="BI24" s="58"/>
      <c r="BJ24" s="58"/>
      <c r="BK24" s="58"/>
      <c r="BL24" s="58"/>
      <c r="BM24" s="58"/>
      <c r="BN24" s="58"/>
      <c r="BO24" s="58"/>
      <c r="BP24" s="58"/>
      <c r="BQ24" s="58"/>
      <c r="BR24" s="58"/>
      <c r="BS24" s="58"/>
      <c r="BT24" s="58"/>
      <c r="BU24" s="58"/>
      <c r="BV24" s="58"/>
    </row>
    <row r="25" spans="2:74" ht="12" customHeight="1" x14ac:dyDescent="0.25">
      <c r="B25" s="58" t="s">
        <v>30</v>
      </c>
      <c r="C25" s="58"/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8"/>
      <c r="U25" s="58"/>
      <c r="V25" s="58"/>
      <c r="W25" s="58"/>
      <c r="X25" s="58"/>
      <c r="Y25" s="58"/>
      <c r="Z25" s="58"/>
      <c r="AA25" s="58"/>
      <c r="AB25" s="58"/>
      <c r="AC25" s="58"/>
      <c r="AD25" s="58"/>
      <c r="AE25" s="58"/>
      <c r="AF25" s="58"/>
      <c r="AG25" s="58"/>
      <c r="AH25" s="58"/>
      <c r="AI25" s="58"/>
      <c r="AJ25" s="58"/>
      <c r="AK25" s="58"/>
      <c r="AL25" s="58"/>
      <c r="AM25" s="58"/>
      <c r="AN25" s="58"/>
      <c r="AO25" s="58"/>
      <c r="AP25" s="58"/>
      <c r="AQ25" s="58"/>
      <c r="AR25" s="58"/>
      <c r="AS25" s="58"/>
      <c r="AT25" s="58"/>
      <c r="AU25" s="58"/>
      <c r="AV25" s="58"/>
      <c r="AW25" s="58"/>
      <c r="AX25" s="58"/>
      <c r="AY25" s="58"/>
      <c r="AZ25" s="58"/>
      <c r="BA25" s="58"/>
      <c r="BB25" s="58"/>
      <c r="BC25" s="58"/>
      <c r="BD25" s="58"/>
      <c r="BE25" s="58"/>
      <c r="BF25" s="58"/>
      <c r="BG25" s="58"/>
      <c r="BH25" s="58"/>
      <c r="BI25" s="58"/>
      <c r="BJ25" s="58"/>
      <c r="BK25" s="58"/>
      <c r="BL25" s="58"/>
      <c r="BM25" s="58"/>
      <c r="BN25" s="58"/>
      <c r="BO25" s="58"/>
      <c r="BP25" s="58"/>
      <c r="BQ25" s="58"/>
      <c r="BR25" s="58"/>
      <c r="BS25" s="58"/>
      <c r="BT25" s="58"/>
      <c r="BU25" s="58"/>
      <c r="BV25" s="58"/>
    </row>
    <row r="26" spans="2:74" ht="12" customHeight="1" x14ac:dyDescent="0.25">
      <c r="B26" s="58" t="s">
        <v>7</v>
      </c>
      <c r="C26" s="58"/>
      <c r="D26" s="58"/>
      <c r="E26" s="58"/>
      <c r="F26" s="58"/>
      <c r="G26" s="58"/>
      <c r="H26" s="58"/>
      <c r="I26" s="58"/>
      <c r="J26" s="58"/>
      <c r="K26" s="58"/>
      <c r="L26" s="58"/>
      <c r="M26" s="58"/>
      <c r="N26" s="58"/>
      <c r="O26" s="58"/>
      <c r="P26" s="58"/>
      <c r="Q26" s="58"/>
      <c r="R26" s="58"/>
      <c r="S26" s="58"/>
      <c r="T26" s="58"/>
      <c r="U26" s="58"/>
      <c r="V26" s="58"/>
      <c r="W26" s="58"/>
      <c r="X26" s="58"/>
      <c r="Y26" s="58"/>
      <c r="Z26" s="58"/>
      <c r="AA26" s="58"/>
      <c r="AB26" s="58"/>
      <c r="AC26" s="58"/>
      <c r="AD26" s="58"/>
      <c r="AE26" s="58"/>
      <c r="AF26" s="58"/>
      <c r="AG26" s="58"/>
      <c r="AH26" s="58"/>
      <c r="AI26" s="58"/>
      <c r="AJ26" s="58"/>
      <c r="AK26" s="58"/>
      <c r="AL26" s="58"/>
      <c r="AM26" s="58"/>
      <c r="AN26" s="58"/>
      <c r="AO26" s="58"/>
      <c r="AP26" s="58"/>
      <c r="AQ26" s="58"/>
      <c r="AR26" s="58"/>
      <c r="AS26" s="58"/>
      <c r="AT26" s="58"/>
      <c r="AU26" s="58"/>
      <c r="AV26" s="58"/>
      <c r="AW26" s="58"/>
      <c r="AX26" s="58"/>
      <c r="AY26" s="58"/>
      <c r="AZ26" s="58"/>
      <c r="BA26" s="58"/>
      <c r="BB26" s="58"/>
      <c r="BC26" s="58"/>
      <c r="BD26" s="58"/>
      <c r="BE26" s="58"/>
      <c r="BF26" s="58"/>
      <c r="BG26" s="58"/>
      <c r="BH26" s="58"/>
      <c r="BI26" s="58"/>
      <c r="BJ26" s="58"/>
      <c r="BK26" s="58"/>
      <c r="BL26" s="58"/>
      <c r="BM26" s="58"/>
      <c r="BN26" s="58"/>
      <c r="BO26" s="58"/>
      <c r="BP26" s="58"/>
      <c r="BQ26" s="58"/>
      <c r="BR26" s="58"/>
      <c r="BS26" s="58"/>
      <c r="BT26" s="58"/>
      <c r="BU26" s="58"/>
      <c r="BV26" s="58"/>
    </row>
    <row r="27" spans="2:74" ht="12" customHeight="1" x14ac:dyDescent="0.25">
      <c r="B27" s="58" t="s">
        <v>8</v>
      </c>
      <c r="C27" s="58"/>
      <c r="D27" s="58"/>
      <c r="E27" s="58"/>
      <c r="F27" s="58"/>
      <c r="G27" s="58"/>
      <c r="H27" s="58"/>
      <c r="I27" s="58"/>
      <c r="J27" s="58"/>
      <c r="K27" s="58"/>
      <c r="L27" s="58"/>
      <c r="M27" s="58"/>
      <c r="N27" s="58"/>
      <c r="O27" s="58"/>
      <c r="P27" s="58"/>
      <c r="Q27" s="58"/>
      <c r="R27" s="58"/>
      <c r="S27" s="58"/>
      <c r="T27" s="58"/>
      <c r="U27" s="58"/>
      <c r="V27" s="58"/>
      <c r="W27" s="58"/>
      <c r="X27" s="58"/>
      <c r="Y27" s="58"/>
      <c r="Z27" s="58"/>
      <c r="AA27" s="58"/>
      <c r="AB27" s="58"/>
      <c r="AC27" s="58"/>
      <c r="AD27" s="58"/>
      <c r="AE27" s="58"/>
      <c r="AF27" s="58"/>
      <c r="AG27" s="58"/>
      <c r="AH27" s="58"/>
      <c r="AI27" s="58"/>
      <c r="AJ27" s="58"/>
      <c r="AK27" s="58"/>
      <c r="AL27" s="58"/>
      <c r="AM27" s="58"/>
      <c r="AN27" s="58"/>
      <c r="AO27" s="58"/>
      <c r="AP27" s="58"/>
      <c r="AQ27" s="58"/>
      <c r="AR27" s="58"/>
      <c r="AS27" s="58"/>
      <c r="AT27" s="58"/>
      <c r="AU27" s="58"/>
      <c r="AV27" s="58"/>
      <c r="AW27" s="58"/>
      <c r="AX27" s="58"/>
      <c r="AY27" s="58"/>
      <c r="AZ27" s="58"/>
      <c r="BA27" s="58"/>
      <c r="BB27" s="58"/>
      <c r="BC27" s="58"/>
      <c r="BD27" s="58"/>
      <c r="BE27" s="58"/>
      <c r="BF27" s="58"/>
      <c r="BG27" s="58"/>
      <c r="BH27" s="58"/>
      <c r="BI27" s="58"/>
      <c r="BJ27" s="58"/>
      <c r="BK27" s="58"/>
      <c r="BL27" s="58"/>
      <c r="BM27" s="58"/>
      <c r="BN27" s="58"/>
      <c r="BO27" s="58"/>
      <c r="BP27" s="58"/>
      <c r="BQ27" s="58"/>
      <c r="BR27" s="58"/>
      <c r="BS27" s="58"/>
      <c r="BT27" s="58"/>
      <c r="BU27" s="58"/>
      <c r="BV27" s="58"/>
    </row>
    <row r="28" spans="2:74" ht="12" customHeight="1" x14ac:dyDescent="0.25">
      <c r="B28" s="58" t="s">
        <v>41</v>
      </c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  <c r="BM28" s="58"/>
      <c r="BN28" s="58"/>
      <c r="BO28" s="58"/>
      <c r="BP28" s="58"/>
      <c r="BQ28" s="58"/>
      <c r="BR28" s="58"/>
      <c r="BS28" s="58"/>
      <c r="BT28" s="58"/>
      <c r="BU28" s="58"/>
      <c r="BV28" s="58"/>
    </row>
    <row r="29" spans="2:74" ht="12" customHeight="1" x14ac:dyDescent="0.25">
      <c r="B29" s="55" t="s">
        <v>0</v>
      </c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5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55"/>
      <c r="BD29" s="55"/>
      <c r="BE29" s="55"/>
      <c r="BF29" s="55"/>
      <c r="BG29" s="55"/>
      <c r="BH29" s="55"/>
      <c r="BI29" s="55"/>
      <c r="BJ29" s="55"/>
      <c r="BK29" s="55"/>
      <c r="BL29" s="55"/>
      <c r="BM29" s="55"/>
      <c r="BN29" s="55"/>
      <c r="BO29" s="55"/>
      <c r="BP29" s="55"/>
      <c r="BQ29" s="55"/>
      <c r="BR29" s="55"/>
      <c r="BS29" s="55"/>
      <c r="BT29" s="55"/>
      <c r="BU29" s="55"/>
      <c r="BV29" s="55"/>
    </row>
    <row r="30" spans="2:74" x14ac:dyDescent="0.25"/>
  </sheetData>
  <mergeCells count="57">
    <mergeCell ref="AY6:BE6"/>
    <mergeCell ref="BG6:BG7"/>
    <mergeCell ref="BI6:BI7"/>
    <mergeCell ref="BJ6:BJ8"/>
    <mergeCell ref="AY7:AY8"/>
    <mergeCell ref="AZ7:AZ8"/>
    <mergeCell ref="BA7:BB7"/>
    <mergeCell ref="BC7:BC8"/>
    <mergeCell ref="BD7:BD8"/>
    <mergeCell ref="BE7:BE8"/>
    <mergeCell ref="S7:S8"/>
    <mergeCell ref="G7:G8"/>
    <mergeCell ref="I7:I8"/>
    <mergeCell ref="K7:K8"/>
    <mergeCell ref="O7:O8"/>
    <mergeCell ref="Q7:Q8"/>
    <mergeCell ref="B28:BV28"/>
    <mergeCell ref="B25:BV25"/>
    <mergeCell ref="U7:U8"/>
    <mergeCell ref="Y7:Y8"/>
    <mergeCell ref="AA7:AA8"/>
    <mergeCell ref="AC7:AC8"/>
    <mergeCell ref="B27:BV27"/>
    <mergeCell ref="AE7:AE8"/>
    <mergeCell ref="B6:B8"/>
    <mergeCell ref="BO7:BO8"/>
    <mergeCell ref="BS6:BS7"/>
    <mergeCell ref="BU6:BU7"/>
    <mergeCell ref="BM7:BN7"/>
    <mergeCell ref="BP7:BP8"/>
    <mergeCell ref="C7:C8"/>
    <mergeCell ref="E7:E8"/>
    <mergeCell ref="B29:BV29"/>
    <mergeCell ref="B2:BV2"/>
    <mergeCell ref="B3:BV3"/>
    <mergeCell ref="B4:BV4"/>
    <mergeCell ref="B24:BV24"/>
    <mergeCell ref="B26:BV26"/>
    <mergeCell ref="AG7:AG8"/>
    <mergeCell ref="AI7:AI8"/>
    <mergeCell ref="AK7:AK8"/>
    <mergeCell ref="BK7:BK8"/>
    <mergeCell ref="BV6:BV8"/>
    <mergeCell ref="BQ7:BQ8"/>
    <mergeCell ref="BK6:BQ6"/>
    <mergeCell ref="W7:W8"/>
    <mergeCell ref="BL7:BL8"/>
    <mergeCell ref="M7:M8"/>
    <mergeCell ref="AM6:AS6"/>
    <mergeCell ref="AU6:AU7"/>
    <mergeCell ref="AW6:AW7"/>
    <mergeCell ref="AM7:AM8"/>
    <mergeCell ref="AN7:AN8"/>
    <mergeCell ref="AO7:AP7"/>
    <mergeCell ref="AQ7:AQ8"/>
    <mergeCell ref="AR7:AR8"/>
    <mergeCell ref="AS7:AS8"/>
  </mergeCells>
  <pageMargins left="0.70866141732283472" right="0.70866141732283472" top="0.74803149606299213" bottom="0.74803149606299213" header="0.31496062992125984" footer="0.31496062992125984"/>
  <pageSetup paperSize="9" scale="4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BK26"/>
  <sheetViews>
    <sheetView zoomScaleNormal="100" zoomScaleSheetLayoutView="100" workbookViewId="0">
      <selection activeCell="B20" sqref="B20:BH20"/>
    </sheetView>
  </sheetViews>
  <sheetFormatPr baseColWidth="10" defaultColWidth="0" defaultRowHeight="12.75" zeroHeight="1" x14ac:dyDescent="0.25"/>
  <cols>
    <col min="1" max="1" width="1.7109375" style="1" customWidth="1"/>
    <col min="2" max="2" width="13" style="1" customWidth="1"/>
    <col min="3" max="3" width="7.28515625" style="1" customWidth="1"/>
    <col min="4" max="4" width="1.140625" style="1" customWidth="1"/>
    <col min="5" max="5" width="7.28515625" style="1" customWidth="1"/>
    <col min="6" max="6" width="1.140625" style="1" customWidth="1"/>
    <col min="7" max="7" width="7.28515625" style="1" customWidth="1"/>
    <col min="8" max="8" width="1.140625" style="1" customWidth="1"/>
    <col min="9" max="9" width="7.28515625" style="1" customWidth="1"/>
    <col min="10" max="10" width="1.140625" style="1" customWidth="1"/>
    <col min="11" max="11" width="7.28515625" style="1" customWidth="1"/>
    <col min="12" max="12" width="1.140625" style="1" customWidth="1"/>
    <col min="13" max="13" width="7.28515625" style="1" customWidth="1"/>
    <col min="14" max="14" width="1.140625" style="1" customWidth="1"/>
    <col min="15" max="15" width="7.28515625" style="1" customWidth="1"/>
    <col min="16" max="16" width="1.140625" style="1" customWidth="1"/>
    <col min="17" max="17" width="7.28515625" style="1" customWidth="1"/>
    <col min="18" max="18" width="1.140625" style="1" customWidth="1"/>
    <col min="19" max="19" width="7.28515625" style="1" customWidth="1"/>
    <col min="20" max="20" width="1.140625" style="1" customWidth="1"/>
    <col min="21" max="21" width="7.28515625" style="1" customWidth="1"/>
    <col min="22" max="22" width="1.140625" style="1" customWidth="1"/>
    <col min="23" max="23" width="7.28515625" style="1" customWidth="1"/>
    <col min="24" max="24" width="1.140625" style="1" customWidth="1"/>
    <col min="25" max="25" width="7.28515625" style="1" customWidth="1"/>
    <col min="26" max="26" width="7.28515625" style="1" hidden="1" customWidth="1"/>
    <col min="27" max="28" width="7.140625" style="1" hidden="1" customWidth="1"/>
    <col min="29" max="29" width="9.5703125" style="1" hidden="1" customWidth="1"/>
    <col min="30" max="30" width="10.140625" style="1" hidden="1" customWidth="1"/>
    <col min="31" max="31" width="10.42578125" style="1" hidden="1" customWidth="1"/>
    <col min="32" max="32" width="1.28515625" style="1" hidden="1" customWidth="1"/>
    <col min="33" max="33" width="8.28515625" style="1" hidden="1" customWidth="1"/>
    <col min="34" max="34" width="1.140625" style="1" hidden="1" customWidth="1"/>
    <col min="35" max="35" width="8.28515625" style="1" hidden="1" customWidth="1"/>
    <col min="36" max="36" width="1.140625" style="1" customWidth="1"/>
    <col min="37" max="37" width="7.28515625" style="1" customWidth="1"/>
    <col min="38" max="38" width="7.28515625" style="1" hidden="1" customWidth="1"/>
    <col min="39" max="40" width="7.140625" style="1" hidden="1" customWidth="1"/>
    <col min="41" max="41" width="9.5703125" style="1" hidden="1" customWidth="1"/>
    <col min="42" max="42" width="10.140625" style="1" hidden="1" customWidth="1"/>
    <col min="43" max="43" width="10.42578125" style="1" hidden="1" customWidth="1"/>
    <col min="44" max="44" width="1.28515625" style="1" hidden="1" customWidth="1"/>
    <col min="45" max="45" width="8.28515625" style="1" hidden="1" customWidth="1"/>
    <col min="46" max="46" width="1.140625" style="1" hidden="1" customWidth="1"/>
    <col min="47" max="47" width="8.28515625" style="1" hidden="1" customWidth="1"/>
    <col min="48" max="48" width="1.5703125" style="1" customWidth="1"/>
    <col min="49" max="49" width="7.28515625" style="1" customWidth="1"/>
    <col min="50" max="50" width="7.28515625" style="1" hidden="1" customWidth="1"/>
    <col min="51" max="52" width="7.140625" style="1" customWidth="1"/>
    <col min="53" max="53" width="9.5703125" style="1" customWidth="1"/>
    <col min="54" max="54" width="10.140625" style="1" customWidth="1"/>
    <col min="55" max="55" width="10.42578125" style="1" customWidth="1"/>
    <col min="56" max="56" width="1.28515625" style="1" customWidth="1"/>
    <col min="57" max="57" width="8.28515625" style="1" customWidth="1"/>
    <col min="58" max="58" width="1.140625" style="1" customWidth="1"/>
    <col min="59" max="59" width="8.28515625" style="1" customWidth="1"/>
    <col min="60" max="60" width="1.5703125" style="1" customWidth="1"/>
    <col min="61" max="61" width="11.42578125" style="1" customWidth="1"/>
    <col min="62" max="63" width="0" style="1" hidden="1" customWidth="1"/>
    <col min="64" max="16384" width="11.42578125" style="1" hidden="1"/>
  </cols>
  <sheetData>
    <row r="1" spans="2:60" x14ac:dyDescent="0.25"/>
    <row r="2" spans="2:60" ht="15" customHeight="1" x14ac:dyDescent="0.25">
      <c r="B2" s="56" t="s">
        <v>26</v>
      </c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  <c r="AF2" s="56"/>
      <c r="AG2" s="56"/>
      <c r="AH2" s="56"/>
      <c r="AI2" s="56"/>
      <c r="AJ2" s="56"/>
      <c r="AK2" s="56"/>
      <c r="AL2" s="56"/>
      <c r="AM2" s="56"/>
      <c r="AN2" s="56"/>
      <c r="AO2" s="56"/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</row>
    <row r="3" spans="2:60" x14ac:dyDescent="0.25">
      <c r="B3" s="67" t="s">
        <v>43</v>
      </c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  <c r="AA3" s="56"/>
      <c r="AB3" s="56"/>
      <c r="AC3" s="56"/>
      <c r="AD3" s="56"/>
      <c r="AE3" s="56"/>
      <c r="AF3" s="56"/>
      <c r="AG3" s="56"/>
      <c r="AH3" s="56"/>
      <c r="AI3" s="56"/>
      <c r="AJ3" s="56"/>
      <c r="AK3" s="56"/>
      <c r="AL3" s="56"/>
      <c r="AM3" s="56"/>
      <c r="AN3" s="56"/>
      <c r="AO3" s="56"/>
      <c r="AP3" s="56"/>
      <c r="AQ3" s="56"/>
      <c r="AR3" s="56"/>
      <c r="AS3" s="56"/>
      <c r="AT3" s="56"/>
      <c r="AU3" s="56"/>
      <c r="AV3" s="56"/>
      <c r="AW3" s="56"/>
      <c r="AX3" s="56"/>
      <c r="AY3" s="56"/>
      <c r="AZ3" s="56"/>
      <c r="BA3" s="56"/>
      <c r="BB3" s="56"/>
      <c r="BC3" s="56"/>
      <c r="BD3" s="56"/>
      <c r="BE3" s="56"/>
      <c r="BF3" s="56"/>
      <c r="BG3" s="56"/>
      <c r="BH3" s="56"/>
    </row>
    <row r="4" spans="2:60" x14ac:dyDescent="0.25">
      <c r="B4" s="57" t="s">
        <v>1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  <c r="AZ4" s="57"/>
      <c r="BA4" s="57"/>
      <c r="BB4" s="57"/>
      <c r="BC4" s="57"/>
      <c r="BD4" s="57"/>
      <c r="BE4" s="57"/>
      <c r="BF4" s="57"/>
      <c r="BG4" s="57"/>
      <c r="BH4" s="57"/>
    </row>
    <row r="5" spans="2:60" ht="9" customHeight="1" x14ac:dyDescent="0.25"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16"/>
      <c r="Z5" s="16"/>
      <c r="AJ5" s="3"/>
      <c r="AK5" s="16"/>
      <c r="AL5" s="16"/>
      <c r="AV5" s="3"/>
      <c r="AW5" s="16"/>
      <c r="AX5" s="16"/>
      <c r="BH5" s="3"/>
    </row>
    <row r="6" spans="2:60" ht="33.75" customHeight="1" x14ac:dyDescent="0.25">
      <c r="B6" s="61" t="s">
        <v>32</v>
      </c>
      <c r="C6" s="18">
        <v>2011</v>
      </c>
      <c r="D6" s="37"/>
      <c r="E6" s="18">
        <v>2012</v>
      </c>
      <c r="F6" s="37"/>
      <c r="G6" s="18">
        <v>2013</v>
      </c>
      <c r="H6" s="37"/>
      <c r="I6" s="18">
        <v>2014</v>
      </c>
      <c r="J6" s="37"/>
      <c r="K6" s="18">
        <v>2015</v>
      </c>
      <c r="L6" s="37"/>
      <c r="M6" s="18">
        <v>2016</v>
      </c>
      <c r="N6" s="37"/>
      <c r="O6" s="18">
        <v>2017</v>
      </c>
      <c r="P6" s="37"/>
      <c r="Q6" s="18">
        <v>2018</v>
      </c>
      <c r="R6" s="37"/>
      <c r="S6" s="18">
        <v>2019</v>
      </c>
      <c r="T6" s="37"/>
      <c r="U6" s="18">
        <v>2020</v>
      </c>
      <c r="V6" s="37"/>
      <c r="W6" s="18">
        <v>2021</v>
      </c>
      <c r="X6" s="37"/>
      <c r="Y6" s="49">
        <v>2022</v>
      </c>
      <c r="Z6" s="49"/>
      <c r="AA6" s="49"/>
      <c r="AB6" s="49"/>
      <c r="AC6" s="49"/>
      <c r="AD6" s="49"/>
      <c r="AE6" s="49"/>
      <c r="AF6" s="15"/>
      <c r="AG6" s="52" t="s">
        <v>33</v>
      </c>
      <c r="AH6" s="37"/>
      <c r="AI6" s="52" t="s">
        <v>21</v>
      </c>
      <c r="AJ6" s="37"/>
      <c r="AK6" s="49">
        <v>2023</v>
      </c>
      <c r="AL6" s="49"/>
      <c r="AM6" s="49"/>
      <c r="AN6" s="49"/>
      <c r="AO6" s="49"/>
      <c r="AP6" s="49"/>
      <c r="AQ6" s="49"/>
      <c r="AR6" s="15"/>
      <c r="AS6" s="52" t="s">
        <v>33</v>
      </c>
      <c r="AT6" s="37"/>
      <c r="AU6" s="52" t="s">
        <v>21</v>
      </c>
      <c r="AV6" s="59"/>
      <c r="AW6" s="49">
        <v>2024</v>
      </c>
      <c r="AX6" s="49"/>
      <c r="AY6" s="49"/>
      <c r="AZ6" s="49"/>
      <c r="BA6" s="49"/>
      <c r="BB6" s="49"/>
      <c r="BC6" s="49"/>
      <c r="BD6" s="15"/>
      <c r="BE6" s="52" t="s">
        <v>33</v>
      </c>
      <c r="BF6" s="37"/>
      <c r="BG6" s="52" t="s">
        <v>21</v>
      </c>
      <c r="BH6" s="59"/>
    </row>
    <row r="7" spans="2:60" ht="25.5" customHeight="1" x14ac:dyDescent="0.25">
      <c r="B7" s="62"/>
      <c r="C7" s="52" t="s">
        <v>16</v>
      </c>
      <c r="D7" s="18"/>
      <c r="E7" s="52" t="s">
        <v>16</v>
      </c>
      <c r="F7" s="18"/>
      <c r="G7" s="52" t="s">
        <v>16</v>
      </c>
      <c r="H7" s="18"/>
      <c r="I7" s="52" t="s">
        <v>16</v>
      </c>
      <c r="J7" s="18"/>
      <c r="K7" s="52" t="s">
        <v>16</v>
      </c>
      <c r="L7" s="18"/>
      <c r="M7" s="52" t="s">
        <v>16</v>
      </c>
      <c r="N7" s="18"/>
      <c r="O7" s="52" t="s">
        <v>16</v>
      </c>
      <c r="P7" s="18"/>
      <c r="Q7" s="52" t="s">
        <v>16</v>
      </c>
      <c r="R7" s="18"/>
      <c r="S7" s="52" t="s">
        <v>16</v>
      </c>
      <c r="T7" s="18"/>
      <c r="U7" s="52" t="s">
        <v>16</v>
      </c>
      <c r="V7" s="18"/>
      <c r="W7" s="52" t="s">
        <v>16</v>
      </c>
      <c r="X7" s="18"/>
      <c r="Y7" s="54" t="s">
        <v>16</v>
      </c>
      <c r="Z7" s="50" t="s">
        <v>34</v>
      </c>
      <c r="AA7" s="53" t="s">
        <v>22</v>
      </c>
      <c r="AB7" s="53"/>
      <c r="AC7" s="54" t="s">
        <v>19</v>
      </c>
      <c r="AD7" s="50" t="s">
        <v>35</v>
      </c>
      <c r="AE7" s="54" t="s">
        <v>31</v>
      </c>
      <c r="AF7" s="18"/>
      <c r="AG7" s="53"/>
      <c r="AH7" s="18"/>
      <c r="AI7" s="53"/>
      <c r="AJ7" s="18"/>
      <c r="AK7" s="54" t="s">
        <v>16</v>
      </c>
      <c r="AL7" s="50" t="s">
        <v>34</v>
      </c>
      <c r="AM7" s="53" t="s">
        <v>22</v>
      </c>
      <c r="AN7" s="53"/>
      <c r="AO7" s="54" t="s">
        <v>19</v>
      </c>
      <c r="AP7" s="50" t="s">
        <v>35</v>
      </c>
      <c r="AQ7" s="54" t="s">
        <v>31</v>
      </c>
      <c r="AR7" s="18"/>
      <c r="AS7" s="53"/>
      <c r="AT7" s="18"/>
      <c r="AU7" s="53"/>
      <c r="AV7" s="59"/>
      <c r="AW7" s="54" t="s">
        <v>16</v>
      </c>
      <c r="AX7" s="50" t="s">
        <v>34</v>
      </c>
      <c r="AY7" s="53" t="s">
        <v>22</v>
      </c>
      <c r="AZ7" s="53"/>
      <c r="BA7" s="54" t="s">
        <v>19</v>
      </c>
      <c r="BB7" s="50" t="s">
        <v>35</v>
      </c>
      <c r="BC7" s="54" t="s">
        <v>31</v>
      </c>
      <c r="BD7" s="18"/>
      <c r="BE7" s="53"/>
      <c r="BF7" s="18"/>
      <c r="BG7" s="53"/>
      <c r="BH7" s="59"/>
    </row>
    <row r="8" spans="2:60" ht="25.5" customHeight="1" x14ac:dyDescent="0.25">
      <c r="B8" s="63"/>
      <c r="C8" s="53"/>
      <c r="D8" s="38"/>
      <c r="E8" s="53"/>
      <c r="F8" s="38"/>
      <c r="G8" s="53"/>
      <c r="H8" s="38"/>
      <c r="I8" s="53"/>
      <c r="J8" s="38"/>
      <c r="K8" s="53"/>
      <c r="L8" s="38"/>
      <c r="M8" s="53"/>
      <c r="N8" s="38"/>
      <c r="O8" s="53"/>
      <c r="P8" s="38"/>
      <c r="Q8" s="53"/>
      <c r="R8" s="38"/>
      <c r="S8" s="53"/>
      <c r="T8" s="38"/>
      <c r="U8" s="53"/>
      <c r="V8" s="38"/>
      <c r="W8" s="53"/>
      <c r="X8" s="38"/>
      <c r="Y8" s="53"/>
      <c r="Z8" s="51"/>
      <c r="AA8" s="38" t="s">
        <v>17</v>
      </c>
      <c r="AB8" s="38" t="s">
        <v>18</v>
      </c>
      <c r="AC8" s="53"/>
      <c r="AD8" s="51"/>
      <c r="AE8" s="53"/>
      <c r="AF8" s="38"/>
      <c r="AG8" s="38" t="s">
        <v>20</v>
      </c>
      <c r="AH8" s="38"/>
      <c r="AI8" s="38" t="s">
        <v>20</v>
      </c>
      <c r="AJ8" s="38"/>
      <c r="AK8" s="53"/>
      <c r="AL8" s="51"/>
      <c r="AM8" s="38" t="s">
        <v>17</v>
      </c>
      <c r="AN8" s="38" t="s">
        <v>18</v>
      </c>
      <c r="AO8" s="53"/>
      <c r="AP8" s="51"/>
      <c r="AQ8" s="53"/>
      <c r="AR8" s="38"/>
      <c r="AS8" s="38" t="s">
        <v>39</v>
      </c>
      <c r="AT8" s="38"/>
      <c r="AU8" s="38" t="s">
        <v>39</v>
      </c>
      <c r="AV8" s="60"/>
      <c r="AW8" s="53"/>
      <c r="AX8" s="51"/>
      <c r="AY8" s="38" t="s">
        <v>17</v>
      </c>
      <c r="AZ8" s="38" t="s">
        <v>18</v>
      </c>
      <c r="BA8" s="53"/>
      <c r="BB8" s="51"/>
      <c r="BC8" s="53"/>
      <c r="BD8" s="38"/>
      <c r="BE8" s="38" t="s">
        <v>40</v>
      </c>
      <c r="BF8" s="38"/>
      <c r="BG8" s="38" t="s">
        <v>40</v>
      </c>
      <c r="BH8" s="60"/>
    </row>
    <row r="9" spans="2:60" ht="6" customHeight="1" x14ac:dyDescent="0.25">
      <c r="B9" s="39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40"/>
      <c r="AB9" s="40"/>
      <c r="AC9" s="40"/>
      <c r="AD9" s="40"/>
      <c r="AE9" s="40"/>
      <c r="AF9" s="40"/>
      <c r="AG9" s="40"/>
      <c r="AH9" s="40"/>
      <c r="AI9" s="40"/>
      <c r="AJ9" s="6"/>
      <c r="AK9" s="6"/>
      <c r="AL9" s="6"/>
      <c r="AM9" s="40"/>
      <c r="AN9" s="40"/>
      <c r="AO9" s="40"/>
      <c r="AP9" s="40"/>
      <c r="AQ9" s="40"/>
      <c r="AR9" s="40"/>
      <c r="AS9" s="40"/>
      <c r="AT9" s="40"/>
      <c r="AU9" s="40"/>
      <c r="AV9" s="6"/>
      <c r="AW9" s="6"/>
      <c r="AX9" s="6"/>
      <c r="AY9" s="40"/>
      <c r="AZ9" s="40"/>
      <c r="BA9" s="40"/>
      <c r="BB9" s="40"/>
      <c r="BC9" s="40"/>
      <c r="BD9" s="40"/>
      <c r="BE9" s="40"/>
      <c r="BF9" s="40"/>
      <c r="BG9" s="40"/>
      <c r="BH9" s="6"/>
    </row>
    <row r="10" spans="2:60" ht="15" customHeight="1" x14ac:dyDescent="0.25">
      <c r="B10" s="42" t="s">
        <v>11</v>
      </c>
      <c r="C10" s="23">
        <v>28.4</v>
      </c>
      <c r="D10" s="23"/>
      <c r="E10" s="23">
        <v>28.7</v>
      </c>
      <c r="F10" s="23"/>
      <c r="G10" s="23">
        <v>35.8073821607951</v>
      </c>
      <c r="H10" s="23"/>
      <c r="I10" s="23">
        <v>35.7012004874735</v>
      </c>
      <c r="J10" s="23"/>
      <c r="K10" s="23">
        <v>33.996956680770211</v>
      </c>
      <c r="L10" s="23"/>
      <c r="M10" s="23">
        <v>38.700000000000003</v>
      </c>
      <c r="N10" s="23"/>
      <c r="O10" s="23">
        <v>42.149915415676567</v>
      </c>
      <c r="P10" s="23"/>
      <c r="Q10" s="23">
        <v>42.476709816410448</v>
      </c>
      <c r="R10" s="23"/>
      <c r="S10" s="23">
        <v>43.740830314146358</v>
      </c>
      <c r="T10" s="23"/>
      <c r="U10" s="23">
        <v>40.907106793583914</v>
      </c>
      <c r="V10" s="23"/>
      <c r="W10" s="23">
        <v>41.523409015313547</v>
      </c>
      <c r="X10" s="23"/>
      <c r="Y10" s="23">
        <v>44.983385600932202</v>
      </c>
      <c r="Z10" s="23"/>
      <c r="AA10" s="23"/>
      <c r="AB10" s="23"/>
      <c r="AC10" s="23"/>
      <c r="AD10" s="48"/>
      <c r="AE10" s="48"/>
      <c r="AF10" s="23"/>
      <c r="AG10" s="23"/>
      <c r="AH10" s="43"/>
      <c r="AI10" s="43"/>
      <c r="AJ10" s="23"/>
      <c r="AK10" s="23">
        <v>47.026319076726303</v>
      </c>
      <c r="AL10" s="23"/>
      <c r="AM10" s="23"/>
      <c r="AN10" s="23"/>
      <c r="AO10" s="23"/>
      <c r="AP10" s="48"/>
      <c r="AQ10" s="48"/>
      <c r="AR10" s="23"/>
      <c r="AS10" s="23"/>
      <c r="AT10" s="43"/>
      <c r="AU10" s="43"/>
      <c r="AV10" s="7"/>
      <c r="AW10" s="23">
        <v>52.759093686694655</v>
      </c>
      <c r="AX10" s="23">
        <v>0.65161227421223333</v>
      </c>
      <c r="AY10" s="23">
        <v>51.481431638240835</v>
      </c>
      <c r="AZ10" s="23">
        <v>54.036755735148475</v>
      </c>
      <c r="BA10" s="23">
        <v>1.2350710155897993</v>
      </c>
      <c r="BB10" s="48">
        <v>26505.558510999974</v>
      </c>
      <c r="BC10" s="48">
        <v>27036</v>
      </c>
      <c r="BD10" s="23"/>
      <c r="BE10" s="23">
        <v>5.8</v>
      </c>
      <c r="BF10" s="43"/>
      <c r="BG10" s="43" t="s">
        <v>36</v>
      </c>
      <c r="BH10" s="7"/>
    </row>
    <row r="11" spans="2:60" ht="6" customHeight="1" x14ac:dyDescent="0.25">
      <c r="B11" s="39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40"/>
      <c r="AB11" s="40"/>
      <c r="AC11" s="40"/>
      <c r="AD11" s="40"/>
      <c r="AE11" s="40"/>
      <c r="AF11" s="40"/>
      <c r="AG11" s="40"/>
      <c r="AH11" s="40"/>
      <c r="AI11" s="40"/>
      <c r="AJ11" s="6"/>
      <c r="AK11" s="6"/>
      <c r="AL11" s="6"/>
      <c r="AM11" s="40"/>
      <c r="AN11" s="40"/>
      <c r="AO11" s="40"/>
      <c r="AP11" s="40"/>
      <c r="AQ11" s="40"/>
      <c r="AR11" s="40"/>
      <c r="AS11" s="40"/>
      <c r="AT11" s="40"/>
      <c r="AU11" s="40"/>
      <c r="AV11" s="6"/>
      <c r="AW11" s="6"/>
      <c r="AX11" s="6"/>
      <c r="AY11" s="40"/>
      <c r="AZ11" s="40"/>
      <c r="BA11" s="40"/>
      <c r="BB11" s="40"/>
      <c r="BC11" s="40"/>
      <c r="BD11" s="40"/>
      <c r="BE11" s="40"/>
      <c r="BF11" s="40"/>
      <c r="BG11" s="40"/>
      <c r="BH11" s="6"/>
    </row>
    <row r="12" spans="2:60" ht="13.5" x14ac:dyDescent="0.25">
      <c r="B12" s="41" t="s">
        <v>5</v>
      </c>
      <c r="C12" s="24">
        <v>39.200000000000003</v>
      </c>
      <c r="D12" s="24"/>
      <c r="E12" s="24">
        <v>40.299999999999997</v>
      </c>
      <c r="F12" s="24"/>
      <c r="G12" s="24">
        <v>47.419535180747403</v>
      </c>
      <c r="H12" s="24"/>
      <c r="I12" s="24">
        <v>47.210262361505258</v>
      </c>
      <c r="J12" s="24"/>
      <c r="K12" s="24">
        <v>43.938300917526476</v>
      </c>
      <c r="L12" s="24"/>
      <c r="M12" s="24">
        <v>49.9</v>
      </c>
      <c r="N12" s="24"/>
      <c r="O12" s="24">
        <v>53.5</v>
      </c>
      <c r="P12" s="24"/>
      <c r="Q12" s="24">
        <v>53.637998358442786</v>
      </c>
      <c r="R12" s="24"/>
      <c r="S12" s="24">
        <v>54.65088258094567</v>
      </c>
      <c r="T12" s="24"/>
      <c r="U12" s="24">
        <v>51.342893166438706</v>
      </c>
      <c r="V12" s="24"/>
      <c r="W12" s="24">
        <v>51.634362305989924</v>
      </c>
      <c r="X12" s="24"/>
      <c r="Y12" s="24">
        <v>55.96194948116964</v>
      </c>
      <c r="Z12" s="24"/>
      <c r="AA12" s="24"/>
      <c r="AB12" s="24"/>
      <c r="AC12" s="24"/>
      <c r="AD12" s="47"/>
      <c r="AE12" s="47"/>
      <c r="AF12" s="24"/>
      <c r="AG12" s="24"/>
      <c r="AH12" s="30"/>
      <c r="AI12" s="30"/>
      <c r="AJ12" s="24"/>
      <c r="AK12" s="24">
        <v>58.115524745255733</v>
      </c>
      <c r="AL12" s="24"/>
      <c r="AM12" s="24"/>
      <c r="AN12" s="24"/>
      <c r="AO12" s="24"/>
      <c r="AP12" s="47"/>
      <c r="AQ12" s="47"/>
      <c r="AR12" s="24"/>
      <c r="AS12" s="24"/>
      <c r="AT12" s="30"/>
      <c r="AU12" s="30"/>
      <c r="AV12" s="8"/>
      <c r="AW12" s="24">
        <v>64.521594755211453</v>
      </c>
      <c r="AX12" s="24">
        <v>0.73001811462093136</v>
      </c>
      <c r="AY12" s="24">
        <v>63.090196857032531</v>
      </c>
      <c r="AZ12" s="24">
        <v>65.952992653390368</v>
      </c>
      <c r="BA12" s="24">
        <v>1.1314322241887353</v>
      </c>
      <c r="BB12" s="47">
        <v>20942.775668000166</v>
      </c>
      <c r="BC12" s="47">
        <v>18067</v>
      </c>
      <c r="BD12" s="24"/>
      <c r="BE12" s="24">
        <v>6.4</v>
      </c>
      <c r="BF12" s="30"/>
      <c r="BG12" s="30" t="s">
        <v>36</v>
      </c>
      <c r="BH12" s="8"/>
    </row>
    <row r="13" spans="2:60" ht="13.5" x14ac:dyDescent="0.25">
      <c r="B13" s="41" t="s">
        <v>6</v>
      </c>
      <c r="C13" s="24">
        <v>1.4</v>
      </c>
      <c r="D13" s="24"/>
      <c r="E13" s="24">
        <v>1.2</v>
      </c>
      <c r="F13" s="24"/>
      <c r="G13" s="24">
        <v>3.0118891457510051</v>
      </c>
      <c r="H13" s="24"/>
      <c r="I13" s="24">
        <v>2.9310267293501693</v>
      </c>
      <c r="J13" s="24"/>
      <c r="K13" s="24">
        <v>2.49007923216837</v>
      </c>
      <c r="L13" s="24"/>
      <c r="M13" s="24">
        <v>3.6</v>
      </c>
      <c r="N13" s="24"/>
      <c r="O13" s="24">
        <v>4.4000000000000004</v>
      </c>
      <c r="P13" s="24"/>
      <c r="Q13" s="24">
        <v>4.4039960061395966</v>
      </c>
      <c r="R13" s="24"/>
      <c r="S13" s="24">
        <v>5.0825663160930725</v>
      </c>
      <c r="T13" s="24"/>
      <c r="U13" s="24">
        <v>5.5885123466523368</v>
      </c>
      <c r="V13" s="24"/>
      <c r="W13" s="24">
        <v>5.7195982508364018</v>
      </c>
      <c r="X13" s="24"/>
      <c r="Y13" s="24">
        <v>5.5010978529001111</v>
      </c>
      <c r="Z13" s="24"/>
      <c r="AA13" s="24"/>
      <c r="AB13" s="24"/>
      <c r="AC13" s="24"/>
      <c r="AD13" s="47"/>
      <c r="AE13" s="47"/>
      <c r="AF13" s="24"/>
      <c r="AG13" s="24"/>
      <c r="AH13" s="30"/>
      <c r="AI13" s="30"/>
      <c r="AJ13" s="24"/>
      <c r="AK13" s="24">
        <v>7.6529618414937346</v>
      </c>
      <c r="AL13" s="24"/>
      <c r="AM13" s="24"/>
      <c r="AN13" s="24"/>
      <c r="AO13" s="24"/>
      <c r="AP13" s="47"/>
      <c r="AQ13" s="47"/>
      <c r="AR13" s="24"/>
      <c r="AS13" s="24"/>
      <c r="AT13" s="30"/>
      <c r="AU13" s="30"/>
      <c r="AV13" s="8"/>
      <c r="AW13" s="24">
        <v>8.4756067836316777</v>
      </c>
      <c r="AX13" s="24">
        <v>0.76414306446634805</v>
      </c>
      <c r="AY13" s="24">
        <v>6.9772976944755953</v>
      </c>
      <c r="AZ13" s="24">
        <v>9.9739158727877619</v>
      </c>
      <c r="BA13" s="24">
        <v>9.0157918361913847</v>
      </c>
      <c r="BB13" s="47">
        <v>5562.7828429999081</v>
      </c>
      <c r="BC13" s="47">
        <v>8969</v>
      </c>
      <c r="BD13" s="24"/>
      <c r="BE13" s="24">
        <v>0.8</v>
      </c>
      <c r="BF13" s="30"/>
      <c r="BG13" s="30" t="s">
        <v>37</v>
      </c>
      <c r="BH13" s="8"/>
    </row>
    <row r="14" spans="2:60" ht="3" customHeight="1" x14ac:dyDescent="0.25">
      <c r="B14" s="21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20"/>
      <c r="AB14" s="20"/>
      <c r="AC14" s="20"/>
      <c r="AD14" s="20"/>
      <c r="AE14" s="20"/>
      <c r="AF14" s="20"/>
      <c r="AG14" s="20"/>
      <c r="AH14" s="20"/>
      <c r="AI14" s="20"/>
      <c r="AJ14" s="14"/>
      <c r="AK14" s="14"/>
      <c r="AL14" s="14"/>
      <c r="AM14" s="20"/>
      <c r="AN14" s="20"/>
      <c r="AO14" s="20"/>
      <c r="AP14" s="20"/>
      <c r="AQ14" s="20"/>
      <c r="AR14" s="20"/>
      <c r="AS14" s="20"/>
      <c r="AT14" s="20"/>
      <c r="AU14" s="20"/>
      <c r="AV14" s="14"/>
      <c r="AW14" s="14"/>
      <c r="AX14" s="14"/>
      <c r="AY14" s="20"/>
      <c r="AZ14" s="20"/>
      <c r="BA14" s="20"/>
      <c r="BB14" s="20"/>
      <c r="BC14" s="20"/>
      <c r="BD14" s="20"/>
      <c r="BE14" s="20"/>
      <c r="BF14" s="20"/>
      <c r="BG14" s="20"/>
      <c r="BH14" s="14"/>
    </row>
    <row r="15" spans="2:60" ht="5.25" customHeight="1" x14ac:dyDescent="0.25">
      <c r="B15" s="12"/>
      <c r="C15" s="2"/>
      <c r="D15" s="2"/>
      <c r="E15" s="2"/>
      <c r="F15" s="2"/>
      <c r="G15" s="13"/>
      <c r="H15" s="13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J15" s="2"/>
      <c r="AK15" s="2"/>
      <c r="AL15" s="2"/>
      <c r="AV15" s="2"/>
      <c r="AW15" s="2"/>
      <c r="AX15" s="2"/>
      <c r="BH15" s="2"/>
    </row>
    <row r="16" spans="2:60" ht="12.75" customHeight="1" x14ac:dyDescent="0.25">
      <c r="B16" s="36" t="s">
        <v>13</v>
      </c>
      <c r="C16" s="2"/>
      <c r="D16" s="2"/>
      <c r="E16" s="2"/>
      <c r="F16" s="2"/>
      <c r="G16" s="13"/>
      <c r="H16" s="13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J16" s="2"/>
      <c r="AK16" s="2"/>
      <c r="AL16" s="2"/>
      <c r="AV16" s="2"/>
      <c r="AW16" s="2"/>
      <c r="AX16" s="2"/>
      <c r="BH16" s="2"/>
    </row>
    <row r="17" spans="2:60" ht="22.5" customHeight="1" x14ac:dyDescent="0.25">
      <c r="B17" s="66" t="s">
        <v>27</v>
      </c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  <c r="U17" s="66"/>
      <c r="V17" s="66"/>
      <c r="W17" s="66"/>
      <c r="X17" s="66"/>
      <c r="Y17" s="66"/>
      <c r="Z17" s="66"/>
      <c r="AA17" s="66"/>
      <c r="AB17" s="66"/>
      <c r="AC17" s="66"/>
      <c r="AD17" s="66"/>
      <c r="AE17" s="66"/>
      <c r="AF17" s="66"/>
      <c r="AG17" s="66"/>
      <c r="AH17" s="66"/>
      <c r="AI17" s="66"/>
      <c r="AJ17" s="66"/>
      <c r="AK17" s="66"/>
      <c r="AL17" s="66"/>
      <c r="AM17" s="66"/>
      <c r="AN17" s="66"/>
      <c r="AO17" s="66"/>
      <c r="AP17" s="66"/>
      <c r="AQ17" s="66"/>
      <c r="AR17" s="66"/>
      <c r="AS17" s="66"/>
      <c r="AT17" s="66"/>
      <c r="AU17" s="66"/>
      <c r="AV17" s="66"/>
      <c r="AW17" s="66"/>
      <c r="AX17" s="66"/>
      <c r="AY17" s="66"/>
      <c r="AZ17" s="66"/>
      <c r="BA17" s="66"/>
      <c r="BB17" s="66"/>
      <c r="BC17" s="66"/>
      <c r="BD17" s="66"/>
      <c r="BE17" s="66"/>
      <c r="BF17" s="66"/>
      <c r="BG17" s="66"/>
      <c r="BH17" s="66"/>
    </row>
    <row r="18" spans="2:60" ht="12" customHeight="1" x14ac:dyDescent="0.25">
      <c r="B18" s="58" t="s">
        <v>25</v>
      </c>
      <c r="C18" s="58"/>
      <c r="D18" s="58"/>
      <c r="E18" s="58"/>
      <c r="F18" s="58"/>
      <c r="G18" s="58"/>
      <c r="H18" s="58"/>
      <c r="I18" s="58"/>
      <c r="J18" s="58"/>
      <c r="K18" s="58"/>
      <c r="L18" s="58"/>
      <c r="M18" s="58"/>
      <c r="N18" s="58"/>
      <c r="O18" s="58"/>
      <c r="P18" s="58"/>
      <c r="Q18" s="58"/>
      <c r="R18" s="58"/>
      <c r="S18" s="58"/>
      <c r="T18" s="58"/>
      <c r="U18" s="58"/>
      <c r="V18" s="58"/>
      <c r="W18" s="58"/>
      <c r="X18" s="58"/>
      <c r="Y18" s="58"/>
      <c r="Z18" s="58"/>
      <c r="AA18" s="58"/>
      <c r="AB18" s="58"/>
      <c r="AC18" s="58"/>
      <c r="AD18" s="58"/>
      <c r="AE18" s="58"/>
      <c r="AF18" s="58"/>
      <c r="AG18" s="58"/>
      <c r="AH18" s="58"/>
      <c r="AI18" s="58"/>
      <c r="AJ18" s="58"/>
      <c r="AK18" s="58"/>
      <c r="AL18" s="58"/>
      <c r="AM18" s="58"/>
      <c r="AN18" s="58"/>
      <c r="AO18" s="58"/>
      <c r="AP18" s="58"/>
      <c r="AQ18" s="58"/>
      <c r="AR18" s="58"/>
      <c r="AS18" s="58"/>
      <c r="AT18" s="58"/>
      <c r="AU18" s="58"/>
      <c r="AV18" s="58"/>
      <c r="AW18" s="58"/>
      <c r="AX18" s="58"/>
      <c r="AY18" s="58"/>
      <c r="AZ18" s="58"/>
      <c r="BA18" s="58"/>
      <c r="BB18" s="58"/>
      <c r="BC18" s="58"/>
      <c r="BD18" s="58"/>
      <c r="BE18" s="58"/>
      <c r="BF18" s="58"/>
      <c r="BG18" s="58"/>
      <c r="BH18" s="58"/>
    </row>
    <row r="19" spans="2:60" ht="12" customHeight="1" x14ac:dyDescent="0.25">
      <c r="B19" s="58" t="s">
        <v>30</v>
      </c>
      <c r="C19" s="58"/>
      <c r="D19" s="58"/>
      <c r="E19" s="58"/>
      <c r="F19" s="58"/>
      <c r="G19" s="58"/>
      <c r="H19" s="58"/>
      <c r="I19" s="58"/>
      <c r="J19" s="58"/>
      <c r="K19" s="58"/>
      <c r="L19" s="58"/>
      <c r="M19" s="58"/>
      <c r="N19" s="58"/>
      <c r="O19" s="58"/>
      <c r="P19" s="58"/>
      <c r="Q19" s="58"/>
      <c r="R19" s="58"/>
      <c r="S19" s="58"/>
      <c r="T19" s="58"/>
      <c r="U19" s="58"/>
      <c r="V19" s="58"/>
      <c r="W19" s="58"/>
      <c r="X19" s="58"/>
      <c r="Y19" s="58"/>
      <c r="Z19" s="58"/>
      <c r="AA19" s="58"/>
      <c r="AB19" s="58"/>
      <c r="AC19" s="58"/>
      <c r="AD19" s="58"/>
      <c r="AE19" s="58"/>
      <c r="AF19" s="58"/>
      <c r="AG19" s="58"/>
      <c r="AH19" s="58"/>
      <c r="AI19" s="58"/>
      <c r="AJ19" s="58"/>
      <c r="AK19" s="58"/>
      <c r="AL19" s="58"/>
      <c r="AM19" s="58"/>
      <c r="AN19" s="58"/>
      <c r="AO19" s="58"/>
      <c r="AP19" s="58"/>
      <c r="AQ19" s="58"/>
      <c r="AR19" s="58"/>
      <c r="AS19" s="58"/>
      <c r="AT19" s="58"/>
      <c r="AU19" s="58"/>
      <c r="AV19" s="58"/>
      <c r="AW19" s="58"/>
      <c r="AX19" s="58"/>
      <c r="AY19" s="58"/>
      <c r="AZ19" s="58"/>
      <c r="BA19" s="58"/>
      <c r="BB19" s="58"/>
      <c r="BC19" s="58"/>
      <c r="BD19" s="58"/>
      <c r="BE19" s="58"/>
      <c r="BF19" s="58"/>
      <c r="BG19" s="58"/>
      <c r="BH19" s="58"/>
    </row>
    <row r="20" spans="2:60" ht="12" customHeight="1" x14ac:dyDescent="0.25">
      <c r="B20" s="58" t="s">
        <v>44</v>
      </c>
      <c r="C20" s="58"/>
      <c r="D20" s="58"/>
      <c r="E20" s="58"/>
      <c r="F20" s="58"/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58"/>
      <c r="R20" s="58"/>
      <c r="S20" s="58"/>
      <c r="T20" s="58"/>
      <c r="U20" s="58"/>
      <c r="V20" s="58"/>
      <c r="W20" s="58"/>
      <c r="X20" s="58"/>
      <c r="Y20" s="58"/>
      <c r="Z20" s="58"/>
      <c r="AA20" s="58"/>
      <c r="AB20" s="58"/>
      <c r="AC20" s="58"/>
      <c r="AD20" s="58"/>
      <c r="AE20" s="58"/>
      <c r="AF20" s="58"/>
      <c r="AG20" s="58"/>
      <c r="AH20" s="58"/>
      <c r="AI20" s="58"/>
      <c r="AJ20" s="58"/>
      <c r="AK20" s="58"/>
      <c r="AL20" s="58"/>
      <c r="AM20" s="58"/>
      <c r="AN20" s="58"/>
      <c r="AO20" s="58"/>
      <c r="AP20" s="58"/>
      <c r="AQ20" s="58"/>
      <c r="AR20" s="58"/>
      <c r="AS20" s="58"/>
      <c r="AT20" s="58"/>
      <c r="AU20" s="58"/>
      <c r="AV20" s="58"/>
      <c r="AW20" s="58"/>
      <c r="AX20" s="58"/>
      <c r="AY20" s="58"/>
      <c r="AZ20" s="58"/>
      <c r="BA20" s="58"/>
      <c r="BB20" s="58"/>
      <c r="BC20" s="58"/>
      <c r="BD20" s="58"/>
      <c r="BE20" s="58"/>
      <c r="BF20" s="58"/>
      <c r="BG20" s="58"/>
      <c r="BH20" s="58"/>
    </row>
    <row r="21" spans="2:60" ht="12" customHeight="1" x14ac:dyDescent="0.25">
      <c r="B21" s="55" t="s">
        <v>0</v>
      </c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  <c r="AH21" s="55"/>
      <c r="AI21" s="55"/>
      <c r="AJ21" s="55"/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/>
      <c r="BC21" s="55"/>
      <c r="BD21" s="55"/>
      <c r="BE21" s="55"/>
      <c r="BF21" s="55"/>
      <c r="BG21" s="55"/>
      <c r="BH21" s="55"/>
    </row>
    <row r="22" spans="2:60" x14ac:dyDescent="0.25"/>
    <row r="23" spans="2:60" x14ac:dyDescent="0.25"/>
    <row r="24" spans="2:60" x14ac:dyDescent="0.25"/>
    <row r="25" spans="2:60" x14ac:dyDescent="0.25"/>
    <row r="26" spans="2:60" x14ac:dyDescent="0.25"/>
  </sheetData>
  <mergeCells count="49">
    <mergeCell ref="AK6:AQ6"/>
    <mergeCell ref="AS6:AS7"/>
    <mergeCell ref="AU6:AU7"/>
    <mergeCell ref="AV6:AV8"/>
    <mergeCell ref="AK7:AK8"/>
    <mergeCell ref="AL7:AL8"/>
    <mergeCell ref="AM7:AN7"/>
    <mergeCell ref="AO7:AO8"/>
    <mergeCell ref="AP7:AP8"/>
    <mergeCell ref="AQ7:AQ8"/>
    <mergeCell ref="B2:BH2"/>
    <mergeCell ref="B3:BH3"/>
    <mergeCell ref="B4:BH4"/>
    <mergeCell ref="B6:B8"/>
    <mergeCell ref="AW6:BC6"/>
    <mergeCell ref="BE6:BE7"/>
    <mergeCell ref="BG6:BG7"/>
    <mergeCell ref="BH6:BH8"/>
    <mergeCell ref="G7:G8"/>
    <mergeCell ref="I7:I8"/>
    <mergeCell ref="K7:K8"/>
    <mergeCell ref="M7:M8"/>
    <mergeCell ref="O7:O8"/>
    <mergeCell ref="BB7:BB8"/>
    <mergeCell ref="Y6:AE6"/>
    <mergeCell ref="AG6:AG7"/>
    <mergeCell ref="B18:BH18"/>
    <mergeCell ref="B20:BH20"/>
    <mergeCell ref="B21:BH21"/>
    <mergeCell ref="B17:BH17"/>
    <mergeCell ref="BA7:BA8"/>
    <mergeCell ref="BC7:BC8"/>
    <mergeCell ref="B19:BH19"/>
    <mergeCell ref="Q7:Q8"/>
    <mergeCell ref="S7:S8"/>
    <mergeCell ref="U7:U8"/>
    <mergeCell ref="W7:W8"/>
    <mergeCell ref="AW7:AW8"/>
    <mergeCell ref="AY7:AZ7"/>
    <mergeCell ref="E7:E8"/>
    <mergeCell ref="C7:C8"/>
    <mergeCell ref="AX7:AX8"/>
    <mergeCell ref="AI6:AI7"/>
    <mergeCell ref="Y7:Y8"/>
    <mergeCell ref="Z7:Z8"/>
    <mergeCell ref="AA7:AB7"/>
    <mergeCell ref="AC7:AC8"/>
    <mergeCell ref="AD7:AD8"/>
    <mergeCell ref="AE7:AE8"/>
  </mergeCells>
  <pageMargins left="0.70866141732283472" right="0.70866141732283472" top="0.74803149606299213" bottom="0.74803149606299213" header="0.31496062992125984" footer="0.31496062992125984"/>
  <pageSetup paperSize="9" scale="6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CW23"/>
  <sheetViews>
    <sheetView tabSelected="1" zoomScaleNormal="100" zoomScaleSheetLayoutView="100" workbookViewId="0">
      <selection activeCell="U9" sqref="U9"/>
    </sheetView>
  </sheetViews>
  <sheetFormatPr baseColWidth="10" defaultColWidth="0" defaultRowHeight="12.75" zeroHeight="1" x14ac:dyDescent="0.25"/>
  <cols>
    <col min="1" max="1" width="1.7109375" style="1" customWidth="1"/>
    <col min="2" max="2" width="13" style="1" customWidth="1"/>
    <col min="3" max="3" width="7.28515625" style="1" customWidth="1"/>
    <col min="4" max="4" width="1.140625" style="1" customWidth="1"/>
    <col min="5" max="5" width="7.28515625" style="1" customWidth="1"/>
    <col min="6" max="6" width="1.140625" style="1" customWidth="1"/>
    <col min="7" max="7" width="7.28515625" style="1" customWidth="1"/>
    <col min="8" max="8" width="1.140625" style="1" customWidth="1"/>
    <col min="9" max="9" width="7.28515625" style="1" customWidth="1"/>
    <col min="10" max="10" width="1.140625" style="1" customWidth="1"/>
    <col min="11" max="11" width="7.28515625" style="1" customWidth="1"/>
    <col min="12" max="12" width="1.140625" style="1" customWidth="1"/>
    <col min="13" max="13" width="7.28515625" style="1" customWidth="1"/>
    <col min="14" max="14" width="1.140625" style="1" customWidth="1"/>
    <col min="15" max="15" width="7.28515625" style="1" customWidth="1"/>
    <col min="16" max="16" width="1.140625" style="1" customWidth="1"/>
    <col min="17" max="17" width="7.28515625" style="1" customWidth="1"/>
    <col min="18" max="18" width="1.140625" style="1" customWidth="1"/>
    <col min="19" max="19" width="7.28515625" style="1" customWidth="1"/>
    <col min="20" max="20" width="1.140625" style="1" customWidth="1"/>
    <col min="21" max="21" width="7.28515625" style="1" customWidth="1"/>
    <col min="22" max="22" width="1.140625" style="1" customWidth="1"/>
    <col min="23" max="23" width="7.28515625" style="1" customWidth="1"/>
    <col min="24" max="24" width="1.140625" style="1" customWidth="1"/>
    <col min="25" max="25" width="7.28515625" style="1" customWidth="1"/>
    <col min="26" max="26" width="1.140625" style="1" customWidth="1"/>
    <col min="27" max="27" width="7.28515625" style="1" customWidth="1"/>
    <col min="28" max="28" width="7.28515625" style="1" hidden="1" customWidth="1"/>
    <col min="29" max="30" width="6.42578125" style="1" hidden="1" customWidth="1"/>
    <col min="31" max="31" width="9.5703125" style="1" hidden="1" customWidth="1"/>
    <col min="32" max="32" width="11" style="1" hidden="1" customWidth="1"/>
    <col min="33" max="33" width="10.42578125" style="1" hidden="1" customWidth="1"/>
    <col min="34" max="34" width="1.28515625" style="1" hidden="1" customWidth="1"/>
    <col min="35" max="35" width="8.28515625" style="1" hidden="1" customWidth="1"/>
    <col min="36" max="36" width="1.140625" style="1" hidden="1" customWidth="1"/>
    <col min="37" max="37" width="8.28515625" style="1" hidden="1" customWidth="1"/>
    <col min="38" max="38" width="1.140625" style="1" customWidth="1"/>
    <col min="39" max="39" width="7.28515625" style="1" customWidth="1"/>
    <col min="40" max="40" width="7.28515625" style="1" hidden="1" customWidth="1"/>
    <col min="41" max="42" width="6.42578125" style="1" hidden="1" customWidth="1"/>
    <col min="43" max="43" width="9.5703125" style="1" hidden="1" customWidth="1"/>
    <col min="44" max="44" width="11" style="1" hidden="1" customWidth="1"/>
    <col min="45" max="45" width="10.42578125" style="1" hidden="1" customWidth="1"/>
    <col min="46" max="46" width="1.28515625" style="1" hidden="1" customWidth="1"/>
    <col min="47" max="47" width="8.28515625" style="1" hidden="1" customWidth="1"/>
    <col min="48" max="48" width="1.140625" style="1" hidden="1" customWidth="1"/>
    <col min="49" max="49" width="8.28515625" style="1" hidden="1" customWidth="1"/>
    <col min="50" max="50" width="1.5703125" style="1" customWidth="1"/>
    <col min="51" max="51" width="7.28515625" style="1" customWidth="1"/>
    <col min="52" max="52" width="7.28515625" style="1" hidden="1" customWidth="1"/>
    <col min="53" max="54" width="6.42578125" style="1" customWidth="1"/>
    <col min="55" max="55" width="9.5703125" style="1" customWidth="1"/>
    <col min="56" max="56" width="11" style="1" customWidth="1"/>
    <col min="57" max="57" width="10.42578125" style="1" customWidth="1"/>
    <col min="58" max="58" width="1.28515625" style="1" customWidth="1"/>
    <col min="59" max="59" width="8.28515625" style="1" customWidth="1"/>
    <col min="60" max="60" width="1.140625" style="1" customWidth="1"/>
    <col min="61" max="61" width="8.28515625" style="1" customWidth="1"/>
    <col min="62" max="62" width="1.5703125" style="1" customWidth="1"/>
    <col min="63" max="63" width="7" style="1" customWidth="1"/>
    <col min="64" max="75" width="11.42578125" style="1" hidden="1" customWidth="1"/>
    <col min="76" max="101" width="0" style="1" hidden="1" customWidth="1"/>
    <col min="102" max="16384" width="11.42578125" style="1" hidden="1"/>
  </cols>
  <sheetData>
    <row r="1" spans="2:62" ht="15" customHeight="1" x14ac:dyDescent="0.25">
      <c r="B1" s="56" t="s">
        <v>29</v>
      </c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  <c r="AF1" s="56"/>
      <c r="AG1" s="56"/>
      <c r="AH1" s="56"/>
      <c r="AI1" s="56"/>
      <c r="AJ1" s="56"/>
      <c r="AK1" s="56"/>
      <c r="AL1" s="56"/>
      <c r="AM1" s="56"/>
      <c r="AN1" s="56"/>
      <c r="AO1" s="56"/>
      <c r="AP1" s="56"/>
      <c r="AQ1" s="56"/>
      <c r="AR1" s="56"/>
      <c r="AS1" s="56"/>
      <c r="AT1" s="56"/>
      <c r="AU1" s="56"/>
      <c r="AV1" s="56"/>
      <c r="AW1" s="56"/>
      <c r="AX1" s="56"/>
      <c r="AY1" s="56"/>
      <c r="AZ1" s="56"/>
      <c r="BA1" s="56"/>
      <c r="BB1" s="56"/>
      <c r="BC1" s="56"/>
      <c r="BD1" s="56"/>
      <c r="BE1" s="56"/>
      <c r="BF1" s="56"/>
      <c r="BG1" s="56"/>
      <c r="BH1" s="56"/>
      <c r="BI1" s="56"/>
      <c r="BJ1" s="56"/>
    </row>
    <row r="2" spans="2:62" x14ac:dyDescent="0.25">
      <c r="B2" s="67" t="s">
        <v>46</v>
      </c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  <c r="AF2" s="56"/>
      <c r="AG2" s="56"/>
      <c r="AH2" s="56"/>
      <c r="AI2" s="56"/>
      <c r="AJ2" s="56"/>
      <c r="AK2" s="56"/>
      <c r="AL2" s="56"/>
      <c r="AM2" s="56"/>
      <c r="AN2" s="56"/>
      <c r="AO2" s="56"/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</row>
    <row r="3" spans="2:62" x14ac:dyDescent="0.25">
      <c r="B3" s="57" t="s">
        <v>1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  <c r="AC3" s="57"/>
      <c r="AD3" s="57"/>
      <c r="AE3" s="57"/>
      <c r="AF3" s="57"/>
      <c r="AG3" s="57"/>
      <c r="AH3" s="57"/>
      <c r="AI3" s="57"/>
      <c r="AJ3" s="57"/>
      <c r="AK3" s="57"/>
      <c r="AL3" s="57"/>
      <c r="AM3" s="57"/>
      <c r="AN3" s="57"/>
      <c r="AO3" s="57"/>
      <c r="AP3" s="57"/>
      <c r="AQ3" s="57"/>
      <c r="AR3" s="57"/>
      <c r="AS3" s="57"/>
      <c r="AT3" s="57"/>
      <c r="AU3" s="57"/>
      <c r="AV3" s="57"/>
      <c r="AW3" s="57"/>
      <c r="AX3" s="57"/>
      <c r="AY3" s="57"/>
      <c r="AZ3" s="57"/>
      <c r="BA3" s="57"/>
      <c r="BB3" s="57"/>
      <c r="BC3" s="57"/>
      <c r="BD3" s="57"/>
      <c r="BE3" s="57"/>
      <c r="BF3" s="57"/>
      <c r="BG3" s="57"/>
      <c r="BH3" s="57"/>
      <c r="BI3" s="57"/>
      <c r="BJ3" s="57"/>
    </row>
    <row r="4" spans="2:62" ht="9" customHeight="1" x14ac:dyDescent="0.25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16"/>
      <c r="AB4" s="16"/>
      <c r="AL4" s="3"/>
      <c r="AM4" s="16"/>
      <c r="AN4" s="16"/>
      <c r="AX4" s="3"/>
      <c r="AY4" s="16"/>
      <c r="AZ4" s="16"/>
      <c r="BJ4" s="3"/>
    </row>
    <row r="5" spans="2:62" ht="26.25" customHeight="1" x14ac:dyDescent="0.25">
      <c r="B5" s="61" t="s">
        <v>32</v>
      </c>
      <c r="C5" s="18">
        <v>2010</v>
      </c>
      <c r="D5" s="37"/>
      <c r="E5" s="18">
        <v>2011</v>
      </c>
      <c r="F5" s="37"/>
      <c r="G5" s="18">
        <v>2012</v>
      </c>
      <c r="H5" s="37"/>
      <c r="I5" s="18">
        <v>2013</v>
      </c>
      <c r="J5" s="37"/>
      <c r="K5" s="18">
        <v>2014</v>
      </c>
      <c r="L5" s="37"/>
      <c r="M5" s="18">
        <v>2015</v>
      </c>
      <c r="N5" s="37"/>
      <c r="O5" s="18">
        <v>2016</v>
      </c>
      <c r="P5" s="37"/>
      <c r="Q5" s="18">
        <v>2017</v>
      </c>
      <c r="R5" s="37"/>
      <c r="S5" s="18">
        <v>2018</v>
      </c>
      <c r="T5" s="37"/>
      <c r="U5" s="18">
        <v>2019</v>
      </c>
      <c r="V5" s="37"/>
      <c r="W5" s="18" t="s">
        <v>14</v>
      </c>
      <c r="X5" s="37"/>
      <c r="Y5" s="18">
        <v>2021</v>
      </c>
      <c r="Z5" s="37"/>
      <c r="AA5" s="49">
        <v>2022</v>
      </c>
      <c r="AB5" s="49"/>
      <c r="AC5" s="49"/>
      <c r="AD5" s="49"/>
      <c r="AE5" s="49"/>
      <c r="AF5" s="49"/>
      <c r="AG5" s="49"/>
      <c r="AH5" s="15"/>
      <c r="AI5" s="52" t="s">
        <v>33</v>
      </c>
      <c r="AJ5" s="37"/>
      <c r="AK5" s="52" t="s">
        <v>21</v>
      </c>
      <c r="AL5" s="37"/>
      <c r="AM5" s="49">
        <v>2023</v>
      </c>
      <c r="AN5" s="49"/>
      <c r="AO5" s="49"/>
      <c r="AP5" s="49"/>
      <c r="AQ5" s="49"/>
      <c r="AR5" s="49"/>
      <c r="AS5" s="49"/>
      <c r="AT5" s="15"/>
      <c r="AU5" s="52" t="s">
        <v>33</v>
      </c>
      <c r="AV5" s="37"/>
      <c r="AW5" s="52" t="s">
        <v>21</v>
      </c>
      <c r="AX5" s="59"/>
      <c r="AY5" s="49">
        <v>2024</v>
      </c>
      <c r="AZ5" s="49"/>
      <c r="BA5" s="49"/>
      <c r="BB5" s="49"/>
      <c r="BC5" s="49"/>
      <c r="BD5" s="49"/>
      <c r="BE5" s="49"/>
      <c r="BF5" s="15"/>
      <c r="BG5" s="52" t="s">
        <v>33</v>
      </c>
      <c r="BH5" s="37"/>
      <c r="BI5" s="52" t="s">
        <v>21</v>
      </c>
      <c r="BJ5" s="59"/>
    </row>
    <row r="6" spans="2:62" ht="25.5" customHeight="1" x14ac:dyDescent="0.25">
      <c r="B6" s="62"/>
      <c r="C6" s="52" t="s">
        <v>16</v>
      </c>
      <c r="D6" s="18"/>
      <c r="E6" s="52" t="s">
        <v>16</v>
      </c>
      <c r="F6" s="18"/>
      <c r="G6" s="52" t="s">
        <v>16</v>
      </c>
      <c r="H6" s="18"/>
      <c r="I6" s="52" t="s">
        <v>16</v>
      </c>
      <c r="J6" s="18"/>
      <c r="K6" s="52" t="s">
        <v>16</v>
      </c>
      <c r="L6" s="18"/>
      <c r="M6" s="52" t="s">
        <v>16</v>
      </c>
      <c r="N6" s="18"/>
      <c r="O6" s="52" t="s">
        <v>16</v>
      </c>
      <c r="P6" s="18"/>
      <c r="Q6" s="52" t="s">
        <v>16</v>
      </c>
      <c r="R6" s="18"/>
      <c r="S6" s="52" t="s">
        <v>16</v>
      </c>
      <c r="T6" s="18"/>
      <c r="U6" s="52" t="s">
        <v>16</v>
      </c>
      <c r="V6" s="18"/>
      <c r="W6" s="52" t="s">
        <v>16</v>
      </c>
      <c r="X6" s="18"/>
      <c r="Y6" s="52" t="s">
        <v>16</v>
      </c>
      <c r="Z6" s="18"/>
      <c r="AA6" s="54" t="s">
        <v>16</v>
      </c>
      <c r="AB6" s="50" t="s">
        <v>34</v>
      </c>
      <c r="AC6" s="53" t="s">
        <v>22</v>
      </c>
      <c r="AD6" s="53"/>
      <c r="AE6" s="54" t="s">
        <v>19</v>
      </c>
      <c r="AF6" s="50" t="s">
        <v>35</v>
      </c>
      <c r="AG6" s="54" t="s">
        <v>31</v>
      </c>
      <c r="AH6" s="18"/>
      <c r="AI6" s="53"/>
      <c r="AJ6" s="18"/>
      <c r="AK6" s="53"/>
      <c r="AL6" s="18"/>
      <c r="AM6" s="54" t="s">
        <v>16</v>
      </c>
      <c r="AN6" s="50" t="s">
        <v>34</v>
      </c>
      <c r="AO6" s="53" t="s">
        <v>22</v>
      </c>
      <c r="AP6" s="53"/>
      <c r="AQ6" s="54" t="s">
        <v>19</v>
      </c>
      <c r="AR6" s="50" t="s">
        <v>35</v>
      </c>
      <c r="AS6" s="54" t="s">
        <v>31</v>
      </c>
      <c r="AT6" s="18"/>
      <c r="AU6" s="53"/>
      <c r="AV6" s="18"/>
      <c r="AW6" s="53"/>
      <c r="AX6" s="59"/>
      <c r="AY6" s="54" t="s">
        <v>16</v>
      </c>
      <c r="AZ6" s="50" t="s">
        <v>34</v>
      </c>
      <c r="BA6" s="53" t="s">
        <v>22</v>
      </c>
      <c r="BB6" s="53"/>
      <c r="BC6" s="54" t="s">
        <v>19</v>
      </c>
      <c r="BD6" s="50" t="s">
        <v>35</v>
      </c>
      <c r="BE6" s="54" t="s">
        <v>31</v>
      </c>
      <c r="BF6" s="18"/>
      <c r="BG6" s="53"/>
      <c r="BH6" s="18"/>
      <c r="BI6" s="53"/>
      <c r="BJ6" s="59"/>
    </row>
    <row r="7" spans="2:62" ht="25.5" customHeight="1" x14ac:dyDescent="0.25">
      <c r="B7" s="63"/>
      <c r="C7" s="53"/>
      <c r="D7" s="38"/>
      <c r="E7" s="53"/>
      <c r="F7" s="38"/>
      <c r="G7" s="53"/>
      <c r="H7" s="38"/>
      <c r="I7" s="53"/>
      <c r="J7" s="38"/>
      <c r="K7" s="53"/>
      <c r="L7" s="38"/>
      <c r="M7" s="53"/>
      <c r="N7" s="38"/>
      <c r="O7" s="53"/>
      <c r="P7" s="38"/>
      <c r="Q7" s="53"/>
      <c r="R7" s="38"/>
      <c r="S7" s="53"/>
      <c r="T7" s="38"/>
      <c r="U7" s="53"/>
      <c r="V7" s="38"/>
      <c r="W7" s="53"/>
      <c r="X7" s="38"/>
      <c r="Y7" s="53"/>
      <c r="Z7" s="38"/>
      <c r="AA7" s="53"/>
      <c r="AB7" s="51"/>
      <c r="AC7" s="38" t="s">
        <v>17</v>
      </c>
      <c r="AD7" s="38" t="s">
        <v>18</v>
      </c>
      <c r="AE7" s="53"/>
      <c r="AF7" s="51"/>
      <c r="AG7" s="53"/>
      <c r="AH7" s="38"/>
      <c r="AI7" s="38" t="s">
        <v>20</v>
      </c>
      <c r="AJ7" s="38"/>
      <c r="AK7" s="38" t="s">
        <v>20</v>
      </c>
      <c r="AL7" s="38"/>
      <c r="AM7" s="53"/>
      <c r="AN7" s="51"/>
      <c r="AO7" s="38" t="s">
        <v>17</v>
      </c>
      <c r="AP7" s="38" t="s">
        <v>18</v>
      </c>
      <c r="AQ7" s="53"/>
      <c r="AR7" s="51"/>
      <c r="AS7" s="53"/>
      <c r="AT7" s="38"/>
      <c r="AU7" s="38" t="s">
        <v>39</v>
      </c>
      <c r="AV7" s="38"/>
      <c r="AW7" s="38" t="s">
        <v>39</v>
      </c>
      <c r="AX7" s="60"/>
      <c r="AY7" s="53"/>
      <c r="AZ7" s="51"/>
      <c r="BA7" s="38" t="s">
        <v>17</v>
      </c>
      <c r="BB7" s="38" t="s">
        <v>18</v>
      </c>
      <c r="BC7" s="53"/>
      <c r="BD7" s="51"/>
      <c r="BE7" s="53"/>
      <c r="BF7" s="38"/>
      <c r="BG7" s="38" t="s">
        <v>40</v>
      </c>
      <c r="BH7" s="38"/>
      <c r="BI7" s="38" t="s">
        <v>40</v>
      </c>
      <c r="BJ7" s="60"/>
    </row>
    <row r="8" spans="2:62" ht="6" customHeight="1" x14ac:dyDescent="0.25">
      <c r="B8" s="39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40"/>
      <c r="AD8" s="40"/>
      <c r="AE8" s="40"/>
      <c r="AF8" s="40"/>
      <c r="AG8" s="40"/>
      <c r="AH8" s="40"/>
      <c r="AI8" s="40"/>
      <c r="AJ8" s="40"/>
      <c r="AK8" s="40"/>
      <c r="AL8" s="6"/>
      <c r="AM8" s="6"/>
      <c r="AN8" s="6"/>
      <c r="AO8" s="40"/>
      <c r="AP8" s="40"/>
      <c r="AQ8" s="40"/>
      <c r="AR8" s="40"/>
      <c r="AS8" s="40"/>
      <c r="AT8" s="40"/>
      <c r="AU8" s="40"/>
      <c r="AV8" s="40"/>
      <c r="AW8" s="40"/>
      <c r="AX8" s="6"/>
      <c r="AY8" s="6"/>
      <c r="AZ8" s="6"/>
      <c r="BA8" s="40"/>
      <c r="BB8" s="40"/>
      <c r="BC8" s="40"/>
      <c r="BD8" s="40"/>
      <c r="BE8" s="40"/>
      <c r="BF8" s="40"/>
      <c r="BG8" s="40"/>
      <c r="BH8" s="40"/>
      <c r="BI8" s="40"/>
      <c r="BJ8" s="6"/>
    </row>
    <row r="9" spans="2:62" ht="15" customHeight="1" x14ac:dyDescent="0.25">
      <c r="B9" s="42" t="s">
        <v>11</v>
      </c>
      <c r="C9" s="23">
        <v>91.527664536046728</v>
      </c>
      <c r="D9" s="23"/>
      <c r="E9" s="23">
        <v>93.330989317447361</v>
      </c>
      <c r="F9" s="23"/>
      <c r="G9" s="23">
        <v>93.870599173085651</v>
      </c>
      <c r="H9" s="23"/>
      <c r="I9" s="23">
        <v>95.018985057918698</v>
      </c>
      <c r="J9" s="23"/>
      <c r="K9" s="23">
        <v>95.586132044881211</v>
      </c>
      <c r="L9" s="23"/>
      <c r="M9" s="23">
        <v>95.722801360463322</v>
      </c>
      <c r="N9" s="23"/>
      <c r="O9" s="23">
        <v>96.077474580009962</v>
      </c>
      <c r="P9" s="23"/>
      <c r="Q9" s="23">
        <v>96.756725570884072</v>
      </c>
      <c r="R9" s="23"/>
      <c r="S9" s="23">
        <v>97.130492536872453</v>
      </c>
      <c r="T9" s="23"/>
      <c r="U9" s="23">
        <v>97.378617882778002</v>
      </c>
      <c r="V9" s="23"/>
      <c r="W9" s="23">
        <v>97.316077721880205</v>
      </c>
      <c r="X9" s="23"/>
      <c r="Y9" s="23">
        <v>97.757211776510573</v>
      </c>
      <c r="Z9" s="23"/>
      <c r="AA9" s="23">
        <v>97.72790809312103</v>
      </c>
      <c r="AB9" s="23">
        <v>0.13825387522674454</v>
      </c>
      <c r="AC9" s="23">
        <v>97.456826290402276</v>
      </c>
      <c r="AD9" s="23">
        <v>97.998989895839784</v>
      </c>
      <c r="AE9" s="23">
        <v>0.14146816188371486</v>
      </c>
      <c r="AF9" s="48">
        <v>34301.000220999667</v>
      </c>
      <c r="AG9" s="48">
        <v>34301</v>
      </c>
      <c r="AH9" s="23"/>
      <c r="AI9" s="23">
        <v>-0.1</v>
      </c>
      <c r="AJ9" s="43"/>
      <c r="AK9" s="43"/>
      <c r="AL9" s="23"/>
      <c r="AM9" s="23">
        <v>97.68917155385806</v>
      </c>
      <c r="AN9" s="23">
        <v>0.13224562441076351</v>
      </c>
      <c r="AO9" s="23">
        <v>97.429870763381246</v>
      </c>
      <c r="AP9" s="23">
        <v>97.948472344334874</v>
      </c>
      <c r="AQ9" s="23">
        <v>0.13537388259849636</v>
      </c>
      <c r="AR9" s="48">
        <v>34535.999820000616</v>
      </c>
      <c r="AS9" s="48">
        <v>34536</v>
      </c>
      <c r="AT9" s="23"/>
      <c r="AU9" s="23">
        <v>0</v>
      </c>
      <c r="AV9" s="43"/>
      <c r="AW9" s="43"/>
      <c r="AX9" s="7"/>
      <c r="AY9" s="23">
        <v>97.703783074138556</v>
      </c>
      <c r="AZ9" s="23">
        <v>0.13408305067846496</v>
      </c>
      <c r="BA9" s="23">
        <v>97.440879512518748</v>
      </c>
      <c r="BB9" s="23">
        <v>97.96668663575835</v>
      </c>
      <c r="BC9" s="23">
        <v>0.13723424667878159</v>
      </c>
      <c r="BD9" s="48">
        <v>34018.000007000242</v>
      </c>
      <c r="BE9" s="48">
        <v>34018</v>
      </c>
      <c r="BF9" s="23"/>
      <c r="BG9" s="23">
        <v>0</v>
      </c>
      <c r="BH9" s="43"/>
      <c r="BI9" s="43"/>
      <c r="BJ9" s="7"/>
    </row>
    <row r="10" spans="2:62" ht="6" customHeight="1" x14ac:dyDescent="0.25">
      <c r="B10" s="39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40"/>
      <c r="AD10" s="40"/>
      <c r="AE10" s="40"/>
      <c r="AF10" s="40"/>
      <c r="AG10" s="40"/>
      <c r="AH10" s="40"/>
      <c r="AI10" s="40"/>
      <c r="AJ10" s="40"/>
      <c r="AK10" s="40"/>
      <c r="AL10" s="6"/>
      <c r="AM10" s="6"/>
      <c r="AN10" s="6"/>
      <c r="AO10" s="40"/>
      <c r="AP10" s="40"/>
      <c r="AQ10" s="40"/>
      <c r="AR10" s="40"/>
      <c r="AS10" s="40"/>
      <c r="AT10" s="40"/>
      <c r="AU10" s="40"/>
      <c r="AV10" s="40"/>
      <c r="AW10" s="40"/>
      <c r="AX10" s="6"/>
      <c r="AY10" s="6"/>
      <c r="AZ10" s="6"/>
      <c r="BA10" s="40"/>
      <c r="BB10" s="40"/>
      <c r="BC10" s="40"/>
      <c r="BD10" s="40"/>
      <c r="BE10" s="40"/>
      <c r="BF10" s="40"/>
      <c r="BG10" s="40"/>
      <c r="BH10" s="40"/>
      <c r="BI10" s="40"/>
      <c r="BJ10" s="6"/>
    </row>
    <row r="11" spans="2:62" ht="13.5" x14ac:dyDescent="0.25">
      <c r="B11" s="41" t="s">
        <v>5</v>
      </c>
      <c r="C11" s="24">
        <v>95.882243317792359</v>
      </c>
      <c r="D11" s="24"/>
      <c r="E11" s="24">
        <v>97.023174242787107</v>
      </c>
      <c r="F11" s="24"/>
      <c r="G11" s="24">
        <v>97.071882944871263</v>
      </c>
      <c r="H11" s="24"/>
      <c r="I11" s="24">
        <v>97.614688660205829</v>
      </c>
      <c r="J11" s="24"/>
      <c r="K11" s="24">
        <v>98.303471278592895</v>
      </c>
      <c r="L11" s="24"/>
      <c r="M11" s="24">
        <v>98.098523165880266</v>
      </c>
      <c r="N11" s="24"/>
      <c r="O11" s="24">
        <v>98.377555966132007</v>
      </c>
      <c r="P11" s="24"/>
      <c r="Q11" s="24">
        <v>98.628536641638576</v>
      </c>
      <c r="R11" s="24"/>
      <c r="S11" s="24">
        <v>98.742474117109182</v>
      </c>
      <c r="T11" s="24"/>
      <c r="U11" s="24">
        <v>98.959693602689185</v>
      </c>
      <c r="V11" s="24"/>
      <c r="W11" s="24">
        <v>98.499334745643168</v>
      </c>
      <c r="X11" s="24"/>
      <c r="Y11" s="24">
        <v>98.900108433461909</v>
      </c>
      <c r="Z11" s="24"/>
      <c r="AA11" s="24">
        <v>99.065686961287767</v>
      </c>
      <c r="AB11" s="24">
        <v>0.10556417010726585</v>
      </c>
      <c r="AC11" s="24">
        <v>98.858701620093868</v>
      </c>
      <c r="AD11" s="24">
        <v>99.272672302481666</v>
      </c>
      <c r="AE11" s="24">
        <v>0.10655977195062254</v>
      </c>
      <c r="AF11" s="47">
        <v>26975.668705999375</v>
      </c>
      <c r="AG11" s="47">
        <v>22507</v>
      </c>
      <c r="AH11" s="24"/>
      <c r="AI11" s="24">
        <v>0.2</v>
      </c>
      <c r="AJ11" s="30"/>
      <c r="AK11" s="30"/>
      <c r="AL11" s="24"/>
      <c r="AM11" s="24">
        <v>98.863284576213303</v>
      </c>
      <c r="AN11" s="24">
        <v>0.11563535763030378</v>
      </c>
      <c r="AO11" s="24">
        <v>98.636552389237693</v>
      </c>
      <c r="AP11" s="24">
        <v>99.090016763188913</v>
      </c>
      <c r="AQ11" s="24">
        <v>0.1169649158694105</v>
      </c>
      <c r="AR11" s="47">
        <v>27109.372720000563</v>
      </c>
      <c r="AS11" s="47">
        <v>22572</v>
      </c>
      <c r="AT11" s="24"/>
      <c r="AU11" s="24">
        <v>-0.2</v>
      </c>
      <c r="AV11" s="30"/>
      <c r="AW11" s="30"/>
      <c r="AX11" s="8"/>
      <c r="AY11" s="24">
        <v>98.882631646942016</v>
      </c>
      <c r="AZ11" s="24">
        <v>0.12398118856282259</v>
      </c>
      <c r="BA11" s="24">
        <v>98.639535328040495</v>
      </c>
      <c r="BB11" s="24">
        <v>99.125727965843552</v>
      </c>
      <c r="BC11" s="24">
        <v>0.1253821692423138</v>
      </c>
      <c r="BD11" s="47">
        <v>26824.186418000223</v>
      </c>
      <c r="BE11" s="47">
        <v>22099</v>
      </c>
      <c r="BF11" s="24"/>
      <c r="BG11" s="24">
        <v>0</v>
      </c>
      <c r="BH11" s="30"/>
      <c r="BI11" s="30"/>
      <c r="BJ11" s="8"/>
    </row>
    <row r="12" spans="2:62" ht="13.5" x14ac:dyDescent="0.25">
      <c r="B12" s="41" t="s">
        <v>6</v>
      </c>
      <c r="C12" s="24">
        <v>82.178256548755897</v>
      </c>
      <c r="D12" s="24"/>
      <c r="E12" s="24">
        <v>85.082412489682255</v>
      </c>
      <c r="F12" s="24"/>
      <c r="G12" s="24">
        <v>86.94432919363085</v>
      </c>
      <c r="H12" s="24"/>
      <c r="I12" s="24">
        <v>88.215789103412007</v>
      </c>
      <c r="J12" s="24"/>
      <c r="K12" s="24">
        <v>88.340255495320818</v>
      </c>
      <c r="L12" s="24"/>
      <c r="M12" s="24">
        <v>88.586014339750193</v>
      </c>
      <c r="N12" s="24"/>
      <c r="O12" s="24">
        <v>89.214553940923579</v>
      </c>
      <c r="P12" s="24"/>
      <c r="Q12" s="24">
        <v>90.550225123191979</v>
      </c>
      <c r="R12" s="24"/>
      <c r="S12" s="24">
        <v>91.480632994264184</v>
      </c>
      <c r="T12" s="24"/>
      <c r="U12" s="24">
        <v>91.799053727455487</v>
      </c>
      <c r="V12" s="24"/>
      <c r="W12" s="24">
        <v>92.777806814698152</v>
      </c>
      <c r="X12" s="24"/>
      <c r="Y12" s="24">
        <v>93.585510395381505</v>
      </c>
      <c r="Z12" s="24"/>
      <c r="AA12" s="24">
        <v>92.80151268348439</v>
      </c>
      <c r="AB12" s="24">
        <v>0.51679190506240669</v>
      </c>
      <c r="AC12" s="24">
        <v>91.788211023585049</v>
      </c>
      <c r="AD12" s="24">
        <v>93.81481434338373</v>
      </c>
      <c r="AE12" s="24">
        <v>0.55687875134645148</v>
      </c>
      <c r="AF12" s="47">
        <v>7325.3315149999908</v>
      </c>
      <c r="AG12" s="47">
        <v>11794</v>
      </c>
      <c r="AH12" s="24"/>
      <c r="AI12" s="24">
        <v>-0.8</v>
      </c>
      <c r="AJ12" s="30"/>
      <c r="AK12" s="30"/>
      <c r="AL12" s="24"/>
      <c r="AM12" s="24">
        <v>93.403313773489955</v>
      </c>
      <c r="AN12" s="24">
        <v>0.44526441072216089</v>
      </c>
      <c r="AO12" s="24">
        <v>92.530260965989626</v>
      </c>
      <c r="AP12" s="24">
        <v>94.276366580990285</v>
      </c>
      <c r="AQ12" s="24">
        <v>0.47671157770907402</v>
      </c>
      <c r="AR12" s="47">
        <v>7426.6270999999788</v>
      </c>
      <c r="AS12" s="47">
        <v>11964</v>
      </c>
      <c r="AT12" s="24"/>
      <c r="AU12" s="24">
        <v>0.6</v>
      </c>
      <c r="AV12" s="30"/>
      <c r="AW12" s="30"/>
      <c r="AX12" s="8"/>
      <c r="AY12" s="24">
        <v>93.308109835705153</v>
      </c>
      <c r="AZ12" s="24">
        <v>0.43159697725029439</v>
      </c>
      <c r="BA12" s="24">
        <v>92.461855354402061</v>
      </c>
      <c r="BB12" s="24">
        <v>94.154364317008245</v>
      </c>
      <c r="BC12" s="24">
        <v>0.46255033781119426</v>
      </c>
      <c r="BD12" s="47">
        <v>7193.8135889998703</v>
      </c>
      <c r="BE12" s="47">
        <v>11919</v>
      </c>
      <c r="BF12" s="24"/>
      <c r="BG12" s="24">
        <v>-0.1</v>
      </c>
      <c r="BH12" s="30"/>
      <c r="BI12" s="30"/>
      <c r="BJ12" s="8"/>
    </row>
    <row r="13" spans="2:62" ht="3" customHeight="1" x14ac:dyDescent="0.25">
      <c r="B13" s="4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45"/>
      <c r="AD13" s="45"/>
      <c r="AE13" s="45"/>
      <c r="AF13" s="45"/>
      <c r="AG13" s="45"/>
      <c r="AH13" s="45"/>
      <c r="AI13" s="45"/>
      <c r="AJ13" s="45"/>
      <c r="AK13" s="45"/>
      <c r="AL13" s="14"/>
      <c r="AM13" s="14"/>
      <c r="AN13" s="14"/>
      <c r="AO13" s="45"/>
      <c r="AP13" s="45"/>
      <c r="AQ13" s="45"/>
      <c r="AR13" s="45"/>
      <c r="AS13" s="45"/>
      <c r="AT13" s="45"/>
      <c r="AU13" s="45"/>
      <c r="AV13" s="45"/>
      <c r="AW13" s="45"/>
      <c r="AX13" s="14"/>
      <c r="AY13" s="14"/>
      <c r="AZ13" s="14"/>
      <c r="BA13" s="45"/>
      <c r="BB13" s="45"/>
      <c r="BC13" s="45"/>
      <c r="BD13" s="45"/>
      <c r="BE13" s="45"/>
      <c r="BF13" s="45"/>
      <c r="BG13" s="45"/>
      <c r="BH13" s="45"/>
      <c r="BI13" s="45"/>
      <c r="BJ13" s="14"/>
    </row>
    <row r="14" spans="2:62" ht="5.25" customHeight="1" x14ac:dyDescent="0.25">
      <c r="B14" s="12"/>
      <c r="C14" s="2"/>
      <c r="D14" s="2"/>
      <c r="E14" s="2"/>
      <c r="F14" s="2"/>
      <c r="G14" s="2"/>
      <c r="H14" s="2"/>
      <c r="I14" s="13"/>
      <c r="J14" s="13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L14" s="2"/>
      <c r="AM14" s="2"/>
      <c r="AN14" s="2"/>
      <c r="AX14" s="2"/>
      <c r="AY14" s="2"/>
      <c r="AZ14" s="2"/>
      <c r="BJ14" s="2"/>
    </row>
    <row r="15" spans="2:62" ht="12.75" customHeight="1" x14ac:dyDescent="0.25">
      <c r="B15" s="36" t="s">
        <v>13</v>
      </c>
      <c r="C15" s="2"/>
      <c r="D15" s="2"/>
      <c r="E15" s="2"/>
      <c r="F15" s="2"/>
      <c r="G15" s="2"/>
      <c r="H15" s="2"/>
      <c r="I15" s="13"/>
      <c r="J15" s="13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L15" s="2"/>
      <c r="AM15" s="2"/>
      <c r="AN15" s="2"/>
      <c r="AX15" s="2"/>
      <c r="AY15" s="2"/>
      <c r="AZ15" s="2"/>
      <c r="BJ15" s="2"/>
    </row>
    <row r="16" spans="2:62" ht="12" customHeight="1" x14ac:dyDescent="0.25">
      <c r="B16" s="58" t="s">
        <v>25</v>
      </c>
      <c r="C16" s="58"/>
      <c r="D16" s="58"/>
      <c r="E16" s="58"/>
      <c r="F16" s="58"/>
      <c r="G16" s="58"/>
      <c r="H16" s="58"/>
      <c r="I16" s="58"/>
      <c r="J16" s="58"/>
      <c r="K16" s="58"/>
      <c r="L16" s="58"/>
      <c r="M16" s="58"/>
      <c r="N16" s="58"/>
      <c r="O16" s="58"/>
      <c r="P16" s="58"/>
      <c r="Q16" s="58"/>
      <c r="R16" s="58"/>
      <c r="S16" s="58"/>
      <c r="T16" s="58"/>
      <c r="U16" s="58"/>
      <c r="V16" s="58"/>
      <c r="W16" s="58"/>
      <c r="X16" s="58"/>
      <c r="Y16" s="58"/>
      <c r="Z16" s="58"/>
      <c r="AA16" s="58"/>
      <c r="AB16" s="58"/>
      <c r="AC16" s="58"/>
      <c r="AD16" s="58"/>
      <c r="AE16" s="58"/>
      <c r="AF16" s="58"/>
      <c r="AG16" s="58"/>
      <c r="AH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</row>
    <row r="17" spans="2:62" ht="12" customHeight="1" x14ac:dyDescent="0.25">
      <c r="B17" s="58" t="s">
        <v>30</v>
      </c>
      <c r="C17" s="58"/>
      <c r="D17" s="58"/>
      <c r="E17" s="58"/>
      <c r="F17" s="58"/>
      <c r="G17" s="58"/>
      <c r="H17" s="58"/>
      <c r="I17" s="58"/>
      <c r="J17" s="58"/>
      <c r="K17" s="58"/>
      <c r="L17" s="58"/>
      <c r="M17" s="58"/>
      <c r="N17" s="58"/>
      <c r="O17" s="58"/>
      <c r="P17" s="58"/>
      <c r="Q17" s="58"/>
      <c r="R17" s="58"/>
      <c r="S17" s="58"/>
      <c r="T17" s="58"/>
      <c r="U17" s="58"/>
      <c r="V17" s="58"/>
      <c r="W17" s="58"/>
      <c r="X17" s="58"/>
      <c r="Y17" s="58"/>
      <c r="Z17" s="58"/>
      <c r="AA17" s="58"/>
      <c r="AB17" s="58"/>
      <c r="AC17" s="58"/>
      <c r="AD17" s="58"/>
      <c r="AE17" s="58"/>
      <c r="AF17" s="58"/>
      <c r="AG17" s="58"/>
      <c r="AH17" s="58"/>
      <c r="AI17" s="58"/>
      <c r="AJ17" s="58"/>
      <c r="AK17" s="58"/>
      <c r="AL17" s="58"/>
      <c r="AM17" s="58"/>
      <c r="AN17" s="58"/>
      <c r="AO17" s="58"/>
      <c r="AP17" s="58"/>
      <c r="AQ17" s="58"/>
      <c r="AR17" s="58"/>
      <c r="AS17" s="58"/>
      <c r="AT17" s="58"/>
      <c r="AU17" s="58"/>
      <c r="AV17" s="58"/>
      <c r="AW17" s="58"/>
      <c r="AX17" s="58"/>
      <c r="AY17" s="58"/>
      <c r="AZ17" s="58"/>
      <c r="BA17" s="58"/>
      <c r="BB17" s="58"/>
      <c r="BC17" s="58"/>
      <c r="BD17" s="58"/>
      <c r="BE17" s="58"/>
      <c r="BF17" s="58"/>
      <c r="BG17" s="58"/>
      <c r="BH17" s="58"/>
      <c r="BI17" s="58"/>
      <c r="BJ17" s="58"/>
    </row>
    <row r="18" spans="2:62" ht="12" customHeight="1" x14ac:dyDescent="0.25">
      <c r="B18" s="58" t="s">
        <v>15</v>
      </c>
      <c r="C18" s="58"/>
      <c r="D18" s="58"/>
      <c r="E18" s="58"/>
      <c r="F18" s="58"/>
      <c r="G18" s="58"/>
      <c r="H18" s="58"/>
      <c r="I18" s="58"/>
      <c r="J18" s="58"/>
      <c r="K18" s="58"/>
      <c r="L18" s="58"/>
      <c r="M18" s="58"/>
      <c r="N18" s="58"/>
      <c r="O18" s="58"/>
      <c r="P18" s="58"/>
      <c r="Q18" s="58"/>
      <c r="R18" s="58"/>
      <c r="S18" s="58"/>
      <c r="T18" s="58"/>
      <c r="U18" s="58"/>
      <c r="V18" s="58"/>
      <c r="W18" s="58"/>
      <c r="X18" s="58"/>
      <c r="Y18" s="58"/>
      <c r="Z18" s="58"/>
      <c r="AA18" s="58"/>
      <c r="AB18" s="58"/>
      <c r="AC18" s="58"/>
      <c r="AD18" s="58"/>
      <c r="AE18" s="58"/>
      <c r="AF18" s="58"/>
      <c r="AG18" s="58"/>
      <c r="AH18" s="58"/>
      <c r="AI18" s="58"/>
      <c r="AJ18" s="58"/>
      <c r="AK18" s="58"/>
      <c r="AL18" s="58"/>
      <c r="AM18" s="58"/>
      <c r="AN18" s="58"/>
      <c r="AO18" s="58"/>
      <c r="AP18" s="58"/>
      <c r="AQ18" s="58"/>
      <c r="AR18" s="58"/>
      <c r="AS18" s="58"/>
      <c r="AT18" s="58"/>
      <c r="AU18" s="58"/>
      <c r="AV18" s="58"/>
      <c r="AW18" s="58"/>
      <c r="AX18" s="58"/>
      <c r="AY18" s="58"/>
      <c r="AZ18" s="58"/>
      <c r="BA18" s="58"/>
      <c r="BB18" s="58"/>
      <c r="BC18" s="58"/>
      <c r="BD18" s="58"/>
      <c r="BE18" s="58"/>
      <c r="BF18" s="58"/>
      <c r="BG18" s="58"/>
      <c r="BH18" s="58"/>
      <c r="BI18" s="58"/>
      <c r="BJ18" s="58"/>
    </row>
    <row r="19" spans="2:62" ht="12" customHeight="1" x14ac:dyDescent="0.25">
      <c r="B19" s="68" t="s">
        <v>45</v>
      </c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8"/>
      <c r="AA19" s="68"/>
      <c r="AB19" s="68"/>
      <c r="AC19" s="68"/>
      <c r="AD19" s="68"/>
      <c r="AE19" s="68"/>
      <c r="AF19" s="68"/>
      <c r="AG19" s="68"/>
      <c r="AH19" s="68"/>
      <c r="AI19" s="68"/>
      <c r="AJ19" s="68"/>
      <c r="AK19" s="68"/>
      <c r="AL19" s="68"/>
      <c r="AM19" s="68"/>
      <c r="AN19" s="68"/>
      <c r="AO19" s="68"/>
      <c r="AP19" s="68"/>
      <c r="AQ19" s="68"/>
      <c r="AR19" s="68"/>
      <c r="AS19" s="68"/>
      <c r="AT19" s="68"/>
      <c r="AU19" s="68"/>
      <c r="AV19" s="68"/>
      <c r="AW19" s="68"/>
      <c r="AX19" s="68"/>
      <c r="AY19" s="68"/>
      <c r="AZ19" s="68"/>
      <c r="BA19" s="68"/>
      <c r="BB19" s="68"/>
      <c r="BC19" s="68"/>
      <c r="BD19" s="68"/>
      <c r="BE19" s="68"/>
      <c r="BF19" s="68"/>
      <c r="BG19" s="68"/>
      <c r="BH19" s="68"/>
      <c r="BI19" s="68"/>
      <c r="BJ19" s="68"/>
    </row>
    <row r="20" spans="2:62" ht="12" customHeight="1" x14ac:dyDescent="0.25">
      <c r="B20" s="55" t="s">
        <v>0</v>
      </c>
      <c r="C20" s="55"/>
      <c r="D20" s="55"/>
      <c r="E20" s="55"/>
      <c r="F20" s="55"/>
      <c r="G20" s="55"/>
      <c r="H20" s="55"/>
      <c r="I20" s="55"/>
      <c r="J20" s="55"/>
      <c r="K20" s="55"/>
      <c r="L20" s="55"/>
      <c r="M20" s="55"/>
      <c r="N20" s="55"/>
      <c r="O20" s="55"/>
      <c r="P20" s="55"/>
      <c r="Q20" s="55"/>
      <c r="R20" s="55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  <c r="AH20" s="55"/>
      <c r="AI20" s="55"/>
      <c r="AJ20" s="55"/>
      <c r="AK20" s="55"/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5"/>
      <c r="BB20" s="55"/>
      <c r="BC20" s="55"/>
      <c r="BD20" s="55"/>
      <c r="BE20" s="55"/>
      <c r="BF20" s="55"/>
      <c r="BG20" s="55"/>
      <c r="BH20" s="55"/>
      <c r="BI20" s="55"/>
      <c r="BJ20" s="55"/>
    </row>
    <row r="21" spans="2:62" x14ac:dyDescent="0.25"/>
    <row r="22" spans="2:62" x14ac:dyDescent="0.25"/>
    <row r="23" spans="2:62" x14ac:dyDescent="0.25"/>
  </sheetData>
  <mergeCells count="50">
    <mergeCell ref="AM5:AS5"/>
    <mergeCell ref="AU5:AU6"/>
    <mergeCell ref="AW5:AW6"/>
    <mergeCell ref="AX5:AX7"/>
    <mergeCell ref="AM6:AM7"/>
    <mergeCell ref="AN6:AN7"/>
    <mergeCell ref="AO6:AP6"/>
    <mergeCell ref="AQ6:AQ7"/>
    <mergeCell ref="AR6:AR7"/>
    <mergeCell ref="AS6:AS7"/>
    <mergeCell ref="O6:O7"/>
    <mergeCell ref="Q6:Q7"/>
    <mergeCell ref="S6:S7"/>
    <mergeCell ref="B1:BJ1"/>
    <mergeCell ref="B2:BJ2"/>
    <mergeCell ref="B3:BJ3"/>
    <mergeCell ref="B5:B7"/>
    <mergeCell ref="AY5:BE5"/>
    <mergeCell ref="BG5:BG6"/>
    <mergeCell ref="BI5:BI6"/>
    <mergeCell ref="BJ5:BJ7"/>
    <mergeCell ref="C6:C7"/>
    <mergeCell ref="G6:G7"/>
    <mergeCell ref="AZ6:AZ7"/>
    <mergeCell ref="BD6:BD7"/>
    <mergeCell ref="AA5:AG5"/>
    <mergeCell ref="B19:BJ19"/>
    <mergeCell ref="B20:BJ20"/>
    <mergeCell ref="E6:E7"/>
    <mergeCell ref="BE6:BE7"/>
    <mergeCell ref="B16:BJ16"/>
    <mergeCell ref="B17:BJ17"/>
    <mergeCell ref="B18:BJ18"/>
    <mergeCell ref="U6:U7"/>
    <mergeCell ref="W6:W7"/>
    <mergeCell ref="Y6:Y7"/>
    <mergeCell ref="AY6:AY7"/>
    <mergeCell ref="BA6:BB6"/>
    <mergeCell ref="BC6:BC7"/>
    <mergeCell ref="I6:I7"/>
    <mergeCell ref="K6:K7"/>
    <mergeCell ref="M6:M7"/>
    <mergeCell ref="AI5:AI6"/>
    <mergeCell ref="AK5:AK6"/>
    <mergeCell ref="AA6:AA7"/>
    <mergeCell ref="AB6:AB7"/>
    <mergeCell ref="AC6:AD6"/>
    <mergeCell ref="AE6:AE7"/>
    <mergeCell ref="AF6:AF7"/>
    <mergeCell ref="AG6:AG7"/>
  </mergeCells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1.1</vt:lpstr>
      <vt:lpstr>1.2</vt:lpstr>
      <vt:lpstr>1.3</vt:lpstr>
      <vt:lpstr>'1.1'!Área_de_impresión</vt:lpstr>
      <vt:lpstr>'1.2'!Área_de_impresión</vt:lpstr>
      <vt:lpstr>'1.3'!Área_de_impresión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Huarcaya Ruiz</dc:creator>
  <cp:lastModifiedBy>CECIL MUNGUIA GARCIA</cp:lastModifiedBy>
  <cp:lastPrinted>2022-11-02T15:07:08Z</cp:lastPrinted>
  <dcterms:created xsi:type="dcterms:W3CDTF">2018-03-13T18:22:24Z</dcterms:created>
  <dcterms:modified xsi:type="dcterms:W3CDTF">2025-04-26T16:10:47Z</dcterms:modified>
</cp:coreProperties>
</file>