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ENDES 2025\Cecil_publicaciones\4. Series_2024\1. Cuadros 2024\"/>
    </mc:Choice>
  </mc:AlternateContent>
  <xr:revisionPtr revIDLastSave="0" documentId="13_ncr:1_{84FB6784-C0E4-4DB1-AA37-7B311DF2511F}" xr6:coauthVersionLast="47" xr6:coauthVersionMax="47" xr10:uidLastSave="{00000000-0000-0000-0000-000000000000}"/>
  <bookViews>
    <workbookView xWindow="-120" yWindow="-120" windowWidth="29040" windowHeight="15720" tabRatio="837" firstSheet="2" activeTab="3" xr2:uid="{00000000-000D-0000-FFFF-FFFF00000000}"/>
  </bookViews>
  <sheets>
    <sheet name="Graf 11.1" sheetId="27" state="hidden" r:id="rId1"/>
    <sheet name="Graf 11.2" sheetId="20" state="hidden" r:id="rId2"/>
    <sheet name="10.1" sheetId="85" r:id="rId3"/>
    <sheet name="10.2" sheetId="86" r:id="rId4"/>
    <sheet name="10.3" sheetId="82" state="hidden" r:id="rId5"/>
    <sheet name="10.4" sheetId="83" state="hidden" r:id="rId6"/>
    <sheet name="10.5" sheetId="84" state="hidden" r:id="rId7"/>
    <sheet name="Graf 11.3" sheetId="28" state="hidden" r:id="rId8"/>
    <sheet name="graf 11,4" sheetId="46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\a" localSheetId="3">'[1]R. Natural'!#REF!</definedName>
    <definedName name="\a">'[1]R. Natural'!#REF!</definedName>
    <definedName name="aafda" localSheetId="3">#REF!</definedName>
    <definedName name="aafda">#REF!</definedName>
    <definedName name="adsfa" localSheetId="3">[2]guia_de_uso!#REF!</definedName>
    <definedName name="adsfa">[2]guia_de_uso!#REF!</definedName>
    <definedName name="afdasf" localSheetId="3">#REF!</definedName>
    <definedName name="afdasf">#REF!</definedName>
    <definedName name="_xlnm.Print_Area" localSheetId="8">'graf 11,4'!$G$1:$O$35</definedName>
    <definedName name="asdfa" localSheetId="3">[3]TabCiiu!#REF!</definedName>
    <definedName name="asdfa">[3]TabCiiu!#REF!</definedName>
    <definedName name="asfdas" localSheetId="3">[3]TabCiiu!#REF!</definedName>
    <definedName name="asfdas">[3]TabCiiu!#REF!</definedName>
    <definedName name="aswe" localSheetId="3">#REF!</definedName>
    <definedName name="aswe">#REF!</definedName>
    <definedName name="_xlnm.Database" localSheetId="3">[4]OPERACIONES!#REF!</definedName>
    <definedName name="_xlnm.Database">[4]OPERACIONES!#REF!</definedName>
    <definedName name="bbb" localSheetId="3">#REF!</definedName>
    <definedName name="bbb">#REF!</definedName>
    <definedName name="coddist" localSheetId="3">#REF!</definedName>
    <definedName name="coddist">#REF!</definedName>
    <definedName name="CODDPTO" localSheetId="3">#REF!</definedName>
    <definedName name="CODDPTO">#REF!</definedName>
    <definedName name="codprov" localSheetId="3">#REF!</definedName>
    <definedName name="codprov">#REF!</definedName>
    <definedName name="CONSULTA" localSheetId="3">[5]TabCiiu!#REF!</definedName>
    <definedName name="CONSULTA">[5]TabCiiu!#REF!</definedName>
    <definedName name="DEFINE" localSheetId="3">#REF!</definedName>
    <definedName name="DEFINE">#REF!</definedName>
    <definedName name="edu" localSheetId="3">'[1]R. Natural'!#REF!</definedName>
    <definedName name="edu">'[1]R. Natural'!#REF!</definedName>
    <definedName name="EEE" localSheetId="3">#REF!</definedName>
    <definedName name="EEE">#REF!</definedName>
    <definedName name="EJEMPLO11" localSheetId="3">#REF!</definedName>
    <definedName name="EJEMPLO11">#REF!</definedName>
    <definedName name="ejemplo15" localSheetId="3">[5]TabCiiu!#REF!</definedName>
    <definedName name="ejemplo15">[5]TabCiiu!#REF!</definedName>
    <definedName name="ESPECI" localSheetId="3">#REF!</definedName>
    <definedName name="ESPECI">#REF!</definedName>
    <definedName name="ESPECIFICO" localSheetId="3">[5]TabCiiu!#REF!</definedName>
    <definedName name="ESPECIFICO">[5]TabCiiu!#REF!</definedName>
    <definedName name="FemaleDa" localSheetId="3">#REF!</definedName>
    <definedName name="FemaleDa">#REF!</definedName>
    <definedName name="FILTRAR" localSheetId="3">#REF!</definedName>
    <definedName name="FILTRAR">#REF!</definedName>
    <definedName name="GENERAL" localSheetId="3">[5]TabCiiu!#REF!</definedName>
    <definedName name="GENERAL">[5]TabCiiu!#REF!</definedName>
    <definedName name="GENERALE" localSheetId="3">#REF!</definedName>
    <definedName name="GENERALE">#REF!</definedName>
    <definedName name="IMPRE" localSheetId="3">#REF!</definedName>
    <definedName name="IMPRE">#REF!</definedName>
    <definedName name="INDICEALFABETICO" localSheetId="3">#REF!</definedName>
    <definedName name="INDICEALFABETICO">#REF!</definedName>
    <definedName name="Input_File" localSheetId="3">#REF!</definedName>
    <definedName name="Input_File">#REF!</definedName>
    <definedName name="LUGAR" localSheetId="3">[5]TabCiiu!#REF!</definedName>
    <definedName name="LUGAR">[5]TabCiiu!#REF!</definedName>
    <definedName name="LUGAREÑO" localSheetId="3">#REF!</definedName>
    <definedName name="LUGAREÑO">#REF!</definedName>
    <definedName name="MaleData" localSheetId="3">#REF!</definedName>
    <definedName name="MaleData">#REF!</definedName>
    <definedName name="Maximum" localSheetId="3">#REF!</definedName>
    <definedName name="Maximum">#REF!</definedName>
    <definedName name="Maximum_used" localSheetId="3">#REF!</definedName>
    <definedName name="Maximum_used">#REF!</definedName>
    <definedName name="nomdep" localSheetId="3">#REF!</definedName>
    <definedName name="nomdep">#REF!</definedName>
    <definedName name="NOMDEPP" localSheetId="3">#REF!</definedName>
    <definedName name="NOMDEPP">#REF!</definedName>
    <definedName name="nomdist" localSheetId="3">#REF!</definedName>
    <definedName name="nomdist">#REF!</definedName>
    <definedName name="NOMDISTRTITA" localSheetId="3">#REF!</definedName>
    <definedName name="NOMDISTRTITA">#REF!</definedName>
    <definedName name="nomprov" localSheetId="3">#REF!</definedName>
    <definedName name="nomprov">#REF!</definedName>
    <definedName name="PROCINVIA" localSheetId="3">#REF!</definedName>
    <definedName name="PROCINVIA">#REF!</definedName>
    <definedName name="Pyramid_Filename" localSheetId="3">#REF!</definedName>
    <definedName name="Pyramid_Filename">#REF!</definedName>
    <definedName name="Pyramid_Title" localSheetId="3">#REF!</definedName>
    <definedName name="Pyramid_Title">#REF!</definedName>
    <definedName name="QQQWE" localSheetId="3">#REF!</definedName>
    <definedName name="QQQWE">#REF!</definedName>
    <definedName name="qw" localSheetId="3">#REF!</definedName>
    <definedName name="qw">#REF!</definedName>
    <definedName name="qwe" localSheetId="3">#REF!</definedName>
    <definedName name="qwe">#REF!</definedName>
    <definedName name="QWEQWE" localSheetId="3">#REF!</definedName>
    <definedName name="QWEQWE">#REF!</definedName>
    <definedName name="Stop_at_age" localSheetId="3">#REF!</definedName>
    <definedName name="Stop_at_age">#REF!</definedName>
    <definedName name="tabla" localSheetId="3">#REF!</definedName>
    <definedName name="tabla">#REF!</definedName>
    <definedName name="tabla1" localSheetId="3">#REF!</definedName>
    <definedName name="tabla1">#REF!</definedName>
    <definedName name="tabla2" localSheetId="3">#REF!</definedName>
    <definedName name="tabla2">#REF!</definedName>
    <definedName name="tabla3" localSheetId="3">#REF!</definedName>
    <definedName name="tabla3">#REF!</definedName>
    <definedName name="Test" localSheetId="3">#REF!</definedName>
    <definedName name="Test">#REF!</definedName>
    <definedName name="TITL" localSheetId="3">#REF!</definedName>
    <definedName name="TITL">#REF!</definedName>
    <definedName name="WEWER" localSheetId="3">#REF!</definedName>
    <definedName name="WEWER">#REF!</definedName>
    <definedName name="WEWW" localSheetId="3">#REF!</definedName>
    <definedName name="WEWW">#REF!</definedName>
    <definedName name="WQEQWE" localSheetId="3">#REF!</definedName>
    <definedName name="WQEQWE">#REF!</definedName>
    <definedName name="xxxx" localSheetId="3">#REF!</definedName>
    <definedName name="xxxx">#REF!</definedName>
    <definedName name="XXXXX" localSheetId="3">'[1]R. Natural'!#REF!</definedName>
    <definedName name="XXXXX">'[1]R. Natural'!#REF!</definedName>
    <definedName name="yyyy" localSheetId="3">'[1]R. Natural'!#REF!</definedName>
    <definedName name="yyyy">'[1]R. Natural'!#REF!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20" l="1"/>
  <c r="G8" i="20"/>
  <c r="F9" i="20"/>
  <c r="G9" i="20"/>
  <c r="F10" i="20"/>
  <c r="G10" i="20"/>
  <c r="F12" i="20"/>
  <c r="G12" i="20"/>
  <c r="F13" i="20"/>
  <c r="G13" i="20"/>
  <c r="F14" i="20"/>
  <c r="G14" i="20"/>
  <c r="F15" i="20"/>
  <c r="G15" i="20"/>
  <c r="F17" i="20"/>
  <c r="G17" i="20"/>
  <c r="F18" i="20"/>
  <c r="G18" i="20"/>
  <c r="F19" i="20"/>
  <c r="G19" i="20"/>
  <c r="F20" i="20"/>
  <c r="G20" i="20"/>
  <c r="F21" i="20"/>
  <c r="G21" i="20"/>
  <c r="G6" i="20"/>
  <c r="F6" i="20"/>
  <c r="C7" i="27"/>
  <c r="B8" i="27"/>
  <c r="B9" i="27"/>
  <c r="B10" i="27"/>
  <c r="C10" i="27"/>
  <c r="B12" i="27"/>
  <c r="C12" i="27"/>
  <c r="B13" i="27"/>
  <c r="C13" i="27"/>
  <c r="B14" i="27"/>
  <c r="C14" i="27"/>
  <c r="B15" i="27"/>
  <c r="C15" i="27"/>
  <c r="B17" i="27"/>
  <c r="C17" i="27"/>
  <c r="B18" i="27"/>
  <c r="C18" i="27"/>
  <c r="B19" i="27"/>
  <c r="C19" i="27"/>
  <c r="B21" i="27"/>
  <c r="C21" i="27"/>
</calcChain>
</file>

<file path=xl/sharedStrings.xml><?xml version="1.0" encoding="utf-8"?>
<sst xmlns="http://schemas.openxmlformats.org/spreadsheetml/2006/main" count="299" uniqueCount="93">
  <si>
    <t>Características</t>
  </si>
  <si>
    <t>Total</t>
  </si>
  <si>
    <t>Número de mujeres</t>
  </si>
  <si>
    <t xml:space="preserve"> </t>
  </si>
  <si>
    <t>Estado conyugal</t>
  </si>
  <si>
    <t>Soltera</t>
  </si>
  <si>
    <t xml:space="preserve">Divorciada/Separada/Viuda </t>
  </si>
  <si>
    <t>Nivel de educación</t>
  </si>
  <si>
    <t xml:space="preserve">Sin educación </t>
  </si>
  <si>
    <t xml:space="preserve">Primaria </t>
  </si>
  <si>
    <t xml:space="preserve">Secundaria </t>
  </si>
  <si>
    <t xml:space="preserve">Superior </t>
  </si>
  <si>
    <t>Quintil de riqueza</t>
  </si>
  <si>
    <t xml:space="preserve">Quintil intermedio </t>
  </si>
  <si>
    <t>NIVEL DE EDUCACIÓN</t>
  </si>
  <si>
    <t>Superior</t>
  </si>
  <si>
    <t>TOTAL</t>
  </si>
  <si>
    <t>No conoce ITS</t>
  </si>
  <si>
    <t>No conoce síntomas de ITS</t>
  </si>
  <si>
    <t xml:space="preserve">Quintil inferior </t>
  </si>
  <si>
    <t xml:space="preserve">Segundo quintil </t>
  </si>
  <si>
    <t xml:space="preserve">Cuarto quintil </t>
  </si>
  <si>
    <t xml:space="preserve">Quintil superior </t>
  </si>
  <si>
    <t>Ha tenido RS</t>
  </si>
  <si>
    <t>Nunca ha tenido RS</t>
  </si>
  <si>
    <t>Usar condones</t>
  </si>
  <si>
    <t xml:space="preserve">12.6 Conocimiento de los signos y síntomas de las ITS </t>
  </si>
  <si>
    <t>Conoce síntomas específicos de las ITS</t>
  </si>
  <si>
    <t>Porcentaje de mujeres con una  ITS/Flujo, llagas o úlceras genitales</t>
  </si>
  <si>
    <t>Limitar el número de parejas sexuales</t>
  </si>
  <si>
    <t>QUINTIL DE RIQUEZA</t>
  </si>
  <si>
    <t xml:space="preserve">Resto Costa </t>
  </si>
  <si>
    <t xml:space="preserve">Sierra </t>
  </si>
  <si>
    <t xml:space="preserve">Selva </t>
  </si>
  <si>
    <t>SOLTERA</t>
  </si>
  <si>
    <t>ESTADO CONYUGAL</t>
  </si>
  <si>
    <t>Casada o Conviviente</t>
  </si>
  <si>
    <t>(Porcentaje)</t>
  </si>
  <si>
    <t>CUADRO Nº 11.21</t>
  </si>
  <si>
    <t>Conoce ITS</t>
  </si>
  <si>
    <t>Conoce síntomas de ITS</t>
  </si>
  <si>
    <t xml:space="preserve">Compañero residente
</t>
  </si>
  <si>
    <t>Otro compañero</t>
  </si>
  <si>
    <t>Cualquiera</t>
  </si>
  <si>
    <t>REGIÓN NATURAL</t>
  </si>
  <si>
    <t xml:space="preserve">Lima Metropolitana </t>
  </si>
  <si>
    <t>NIVEL DE EDUCACIÒN</t>
  </si>
  <si>
    <t xml:space="preserve">Distribución porcentual de las mujeres por conocimiento de los signos y síntomas asociados con las enfermedades de transmisión sexual (ITS's), según características seleccionadas, </t>
  </si>
  <si>
    <t>PERÚ: USO DEL CONDÓN POR TIPO DE COMPAÑERO EN LOS ÚLTIMOS 12 MESES ANTERIORES A LA ENTREVISTA, SEGÚN CARACTERÍSTICA SELECCIONADA, 2016</t>
  </si>
  <si>
    <t>2004-2006</t>
  </si>
  <si>
    <t>2007-2008</t>
  </si>
  <si>
    <t>Fuente: Instituto Nacional de Estadística e Informática - Encuesta Demográfica y de Salud Familiar.</t>
  </si>
  <si>
    <t>Rural</t>
  </si>
  <si>
    <t>Urbana</t>
  </si>
  <si>
    <t>Área de residencia</t>
  </si>
  <si>
    <t>Ámbito geográfico</t>
  </si>
  <si>
    <t>Se considera el conocimiento de una forma, dos formas y ninguna de las formas.</t>
  </si>
  <si>
    <t>Es el complemento del dato de No conoce sobre las ITS.</t>
  </si>
  <si>
    <t>PERÚ: EVOLUCIÓN DE LA PREVALENCIA DE INFECCIONES DE TRANSMISIÓN SEXUAL (ITS) EN MUJERES EN EDAD FÉRTIL CON UNA ITS, SEGÚN ÁREA DE RESIDENCIA, 2009-2017</t>
  </si>
  <si>
    <r>
      <t xml:space="preserve">Cuadro base: </t>
    </r>
    <r>
      <rPr>
        <sz val="8"/>
        <rFont val="Arial Narrow"/>
        <family val="2"/>
      </rPr>
      <t>Principales indicadores y cuadro 11.11 del informe principal de la ENDES 2017.</t>
    </r>
  </si>
  <si>
    <t>PERÚ: EVOLUCIÓN DE LA PREVALENCIA DE INFECCIONES DE TRANSMISIÓN SEXUAL (ITS) EN MUJERES EN EDAD FÉRTIL CON FLUJO VAGINAL, SEGÚN ÁREA DE RESIDENCIA, 2009-2017</t>
  </si>
  <si>
    <t>PERÚ: EVOLUCIÓN DE LA PREVALENCIA DE INFECCIONES DE TRANSMISIÓN SEXUAL (ITS) EN MUJERES EN EDAD FÉRTIL ÚLCERAS LLAGAS GENITALES, SEGÚN ÁREA DE RESIDENCIA, 2009-2017</t>
  </si>
  <si>
    <t>CUADRO Nº 10.5</t>
  </si>
  <si>
    <t>CUADRO Nº 10.4</t>
  </si>
  <si>
    <t>CUADRO Nº 10.3</t>
  </si>
  <si>
    <t>Test de  diferencia 
de medias</t>
  </si>
  <si>
    <t>Valor estimado</t>
  </si>
  <si>
    <t>Intervalo de confianza al 95%</t>
  </si>
  <si>
    <t>Coeficiente de variación</t>
  </si>
  <si>
    <t>Inferior</t>
  </si>
  <si>
    <t>2022 / 2021</t>
  </si>
  <si>
    <t xml:space="preserve">Área urbana </t>
  </si>
  <si>
    <t xml:space="preserve">Área rural </t>
  </si>
  <si>
    <t>Nota:</t>
  </si>
  <si>
    <t>Test de diferencias de medias: * Diferencia significativa (p &lt; 0.10)  ** Diferencia altamente significativa (p &lt; 0.0 5)   *** Diferencia muy altamente significativa (p &lt; 0.01).</t>
  </si>
  <si>
    <t>CUADRO N° 10.1</t>
  </si>
  <si>
    <t>A partir del 2000 se incluyen temas referidos al conocimiento del VIH/SIDA.</t>
  </si>
  <si>
    <t>CUADRO N° 10.2</t>
  </si>
  <si>
    <t>( ) Comprende a estimadores con coeficiente de variación mayor a 15% considerados como referenciales.</t>
  </si>
  <si>
    <t>Desviación estándar</t>
  </si>
  <si>
    <t>Diferencia</t>
  </si>
  <si>
    <t>Número de mujeres ponderado</t>
  </si>
  <si>
    <t>Número de mujeres 
sin ponderar</t>
  </si>
  <si>
    <t>**</t>
  </si>
  <si>
    <t/>
  </si>
  <si>
    <t>2023 / 2022</t>
  </si>
  <si>
    <t>PERÚ: CONOCIMIENTO DE LAS INFECCIONES DE TRANSMISIÓN SEXUAL (ITS) Y SUS SÍNTOMAS EN LAS MUJERES, SEGÚN ÁREA DE RESIDENCIA, 2000, 2004-2006,2007-2008 Y 2009 - 2024</t>
  </si>
  <si>
    <t>Muestreo equilibrado: 2015-2024.</t>
  </si>
  <si>
    <t>2024 / 2023</t>
  </si>
  <si>
    <t>Cuadro base: cuadro 11.8.1 del informe principal de la ENDES 2024.</t>
  </si>
  <si>
    <t>Cuadro base: cuadro 11.2.1 del informe principal de la ENDES 2024.</t>
  </si>
  <si>
    <t>PERÚ: CONOCIMIENTO DE FORMAS DE IMPORTANCIA PROGRAMÁTICA DE EVITAR EL VIH EN LAS MUJERES, SEGÚN ÁREA DE RESIDENCIA, 2000, 2004-2006,2007-2008 Y 2009 - 2024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</si>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</sst>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;[Red]0.0"/>
    <numFmt numFmtId="165" formatCode="#\ ###"/>
    <numFmt numFmtId="166" formatCode="0.0"/>
    <numFmt numFmtId="167" formatCode="#,##0.0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0"/>
      <name val="Arial"/>
      <family val="2"/>
    </font>
    <font>
      <u/>
      <sz val="10"/>
      <name val="Arial Narrow"/>
      <family val="2"/>
    </font>
    <font>
      <b/>
      <sz val="9"/>
      <name val="Arial Narrow"/>
      <family val="2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sz val="9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sz val="9"/>
      <name val="Arial"/>
      <family val="2"/>
    </font>
    <font>
      <sz val="10"/>
      <color theme="3"/>
      <name val="Arial"/>
      <family val="2"/>
    </font>
    <font>
      <sz val="10"/>
      <color theme="3"/>
      <name val="Arial Narrow"/>
      <family val="2"/>
    </font>
    <font>
      <sz val="8"/>
      <color theme="3"/>
      <name val="Arial"/>
      <family val="2"/>
    </font>
    <font>
      <sz val="8"/>
      <color theme="3"/>
      <name val="Arial Narrow"/>
      <family val="2"/>
    </font>
    <font>
      <b/>
      <sz val="8"/>
      <color theme="3"/>
      <name val="Arial Narrow"/>
      <family val="2"/>
    </font>
    <font>
      <sz val="8"/>
      <color theme="1"/>
      <name val="Arial Narrow"/>
      <family val="2"/>
    </font>
    <font>
      <sz val="9"/>
      <color theme="1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D1E8"/>
        <bgColor indexed="64"/>
      </patternFill>
    </fill>
    <fill>
      <patternFill patternType="solid">
        <fgColor rgb="FFFFEBF5"/>
        <bgColor indexed="64"/>
      </patternFill>
    </fill>
  </fills>
  <borders count="2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rgb="FFFF6499"/>
      </right>
      <top/>
      <bottom/>
      <diagonal/>
    </border>
    <border>
      <left/>
      <right style="medium">
        <color rgb="FFFF6499"/>
      </right>
      <top/>
      <bottom style="thin">
        <color rgb="FFFF6499"/>
      </bottom>
      <diagonal/>
    </border>
    <border>
      <left/>
      <right/>
      <top/>
      <bottom style="thin">
        <color rgb="FFFF6499"/>
      </bottom>
      <diagonal/>
    </border>
    <border>
      <left/>
      <right/>
      <top style="thin">
        <color rgb="FFFF6499"/>
      </top>
      <bottom style="thin">
        <color rgb="FFFF6499"/>
      </bottom>
      <diagonal/>
    </border>
    <border>
      <left/>
      <right style="thin">
        <color rgb="FFFF6499"/>
      </right>
      <top/>
      <bottom/>
      <diagonal/>
    </border>
    <border>
      <left/>
      <right/>
      <top style="thin">
        <color rgb="FFFF6499"/>
      </top>
      <bottom/>
      <diagonal/>
    </border>
    <border>
      <left/>
      <right style="medium">
        <color rgb="FFFF6499"/>
      </right>
      <top style="thin">
        <color rgb="FFFF6499"/>
      </top>
      <bottom/>
      <diagonal/>
    </border>
    <border>
      <left/>
      <right style="thin">
        <color rgb="FFFF6499"/>
      </right>
      <top style="thin">
        <color rgb="FFFF6499"/>
      </top>
      <bottom/>
      <diagonal/>
    </border>
    <border>
      <left/>
      <right style="thin">
        <color rgb="FFFF6499"/>
      </right>
      <top/>
      <bottom style="thin">
        <color rgb="FFFF6499"/>
      </bottom>
      <diagonal/>
    </border>
  </borders>
  <cellStyleXfs count="53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" fillId="0" borderId="0"/>
    <xf numFmtId="0" fontId="5" fillId="0" borderId="0" applyNumberFormat="0" applyFont="0" applyFill="0" applyBorder="0" applyAlignment="0" applyProtection="0">
      <alignment vertical="top"/>
    </xf>
  </cellStyleXfs>
  <cellXfs count="217">
    <xf numFmtId="0" fontId="0" fillId="0" borderId="0" xfId="0"/>
    <xf numFmtId="166" fontId="3" fillId="3" borderId="0" xfId="0" applyNumberFormat="1" applyFont="1" applyFill="1" applyAlignment="1">
      <alignment horizontal="right" vertical="center" wrapText="1"/>
    </xf>
    <xf numFmtId="164" fontId="3" fillId="3" borderId="0" xfId="0" applyNumberFormat="1" applyFont="1" applyFill="1" applyAlignment="1">
      <alignment horizontal="right" vertical="center" wrapText="1"/>
    </xf>
    <xf numFmtId="164" fontId="4" fillId="3" borderId="0" xfId="0" applyNumberFormat="1" applyFont="1" applyFill="1" applyAlignment="1">
      <alignment horizontal="right" vertical="center" wrapText="1"/>
    </xf>
    <xf numFmtId="0" fontId="4" fillId="3" borderId="0" xfId="0" applyFont="1" applyFill="1" applyAlignment="1">
      <alignment vertical="center" wrapText="1"/>
    </xf>
    <xf numFmtId="0" fontId="3" fillId="3" borderId="0" xfId="0" applyFont="1" applyFill="1" applyAlignment="1">
      <alignment horizontal="left" vertical="center" wrapText="1" indent="1"/>
    </xf>
    <xf numFmtId="0" fontId="3" fillId="3" borderId="0" xfId="0" applyFont="1" applyFill="1" applyAlignment="1">
      <alignment horizontal="left" vertical="center" wrapText="1" indent="2"/>
    </xf>
    <xf numFmtId="0" fontId="3" fillId="0" borderId="0" xfId="0" applyFont="1" applyAlignment="1">
      <alignment wrapText="1"/>
    </xf>
    <xf numFmtId="0" fontId="8" fillId="0" borderId="0" xfId="0" applyFont="1"/>
    <xf numFmtId="0" fontId="3" fillId="0" borderId="0" xfId="0" applyFont="1" applyAlignment="1">
      <alignment horizontal="center" wrapText="1"/>
    </xf>
    <xf numFmtId="166" fontId="4" fillId="0" borderId="0" xfId="0" applyNumberFormat="1" applyFont="1" applyAlignment="1">
      <alignment horizontal="right" vertical="top" wrapText="1"/>
    </xf>
    <xf numFmtId="166" fontId="3" fillId="0" borderId="0" xfId="0" applyNumberFormat="1" applyFont="1"/>
    <xf numFmtId="0" fontId="5" fillId="0" borderId="0" xfId="0" applyFont="1"/>
    <xf numFmtId="0" fontId="3" fillId="4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vertical="center" wrapText="1"/>
    </xf>
    <xf numFmtId="0" fontId="4" fillId="4" borderId="0" xfId="0" applyFont="1" applyFill="1" applyAlignment="1">
      <alignment vertical="center" wrapText="1"/>
    </xf>
    <xf numFmtId="0" fontId="3" fillId="4" borderId="0" xfId="0" applyFont="1" applyFill="1" applyAlignment="1">
      <alignment horizontal="left" vertical="center" wrapText="1" indent="1"/>
    </xf>
    <xf numFmtId="166" fontId="3" fillId="4" borderId="0" xfId="0" applyNumberFormat="1" applyFont="1" applyFill="1" applyAlignment="1">
      <alignment horizontal="right" vertical="center" wrapText="1"/>
    </xf>
    <xf numFmtId="164" fontId="3" fillId="4" borderId="0" xfId="0" applyNumberFormat="1" applyFont="1" applyFill="1" applyAlignment="1">
      <alignment horizontal="right" vertical="center" wrapText="1"/>
    </xf>
    <xf numFmtId="166" fontId="3" fillId="4" borderId="0" xfId="0" applyNumberFormat="1" applyFont="1" applyFill="1" applyAlignment="1">
      <alignment vertical="center" wrapText="1"/>
    </xf>
    <xf numFmtId="166" fontId="4" fillId="4" borderId="0" xfId="0" applyNumberFormat="1" applyFont="1" applyFill="1" applyAlignment="1">
      <alignment horizontal="right" vertical="center" wrapText="1"/>
    </xf>
    <xf numFmtId="164" fontId="4" fillId="4" borderId="0" xfId="0" applyNumberFormat="1" applyFont="1" applyFill="1" applyAlignment="1">
      <alignment horizontal="right" vertical="center" wrapText="1"/>
    </xf>
    <xf numFmtId="164" fontId="3" fillId="4" borderId="0" xfId="0" applyNumberFormat="1" applyFont="1" applyFill="1" applyAlignment="1">
      <alignment vertical="center" wrapText="1"/>
    </xf>
    <xf numFmtId="166" fontId="3" fillId="4" borderId="0" xfId="0" applyNumberFormat="1" applyFont="1" applyFill="1" applyAlignment="1">
      <alignment vertical="center"/>
    </xf>
    <xf numFmtId="0" fontId="3" fillId="4" borderId="0" xfId="0" applyFont="1" applyFill="1" applyAlignment="1">
      <alignment vertical="center"/>
    </xf>
    <xf numFmtId="1" fontId="4" fillId="4" borderId="0" xfId="0" applyNumberFormat="1" applyFont="1" applyFill="1" applyAlignment="1">
      <alignment vertical="center" wrapText="1"/>
    </xf>
    <xf numFmtId="1" fontId="3" fillId="4" borderId="0" xfId="0" applyNumberFormat="1" applyFont="1" applyFill="1" applyAlignment="1">
      <alignment horizontal="left" vertical="center" wrapText="1" indent="1"/>
    </xf>
    <xf numFmtId="167" fontId="3" fillId="4" borderId="0" xfId="0" applyNumberFormat="1" applyFont="1" applyFill="1" applyAlignment="1">
      <alignment vertical="center" wrapText="1"/>
    </xf>
    <xf numFmtId="167" fontId="3" fillId="4" borderId="0" xfId="0" applyNumberFormat="1" applyFont="1" applyFill="1" applyAlignment="1">
      <alignment vertical="center"/>
    </xf>
    <xf numFmtId="166" fontId="3" fillId="4" borderId="0" xfId="0" applyNumberFormat="1" applyFont="1" applyFill="1" applyAlignment="1">
      <alignment horizontal="right" wrapText="1"/>
    </xf>
    <xf numFmtId="0" fontId="5" fillId="4" borderId="0" xfId="0" applyFont="1" applyFill="1"/>
    <xf numFmtId="0" fontId="8" fillId="4" borderId="0" xfId="0" applyFont="1" applyFill="1"/>
    <xf numFmtId="0" fontId="13" fillId="3" borderId="0" xfId="0" applyFont="1" applyFill="1" applyAlignment="1">
      <alignment horizontal="right" vertical="center" wrapText="1"/>
    </xf>
    <xf numFmtId="166" fontId="3" fillId="4" borderId="0" xfId="0" applyNumberFormat="1" applyFont="1" applyFill="1" applyAlignment="1">
      <alignment horizontal="right" vertical="top" wrapText="1"/>
    </xf>
    <xf numFmtId="166" fontId="3" fillId="4" borderId="0" xfId="0" applyNumberFormat="1" applyFont="1" applyFill="1"/>
    <xf numFmtId="0" fontId="4" fillId="4" borderId="2" xfId="0" applyFont="1" applyFill="1" applyBorder="1" applyAlignment="1">
      <alignment horizontal="right" vertical="center" wrapText="1"/>
    </xf>
    <xf numFmtId="0" fontId="3" fillId="4" borderId="4" xfId="0" applyFont="1" applyFill="1" applyBorder="1" applyAlignment="1">
      <alignment vertical="top" wrapText="1"/>
    </xf>
    <xf numFmtId="0" fontId="3" fillId="4" borderId="5" xfId="0" applyFont="1" applyFill="1" applyBorder="1" applyAlignment="1">
      <alignment vertical="top" wrapText="1"/>
    </xf>
    <xf numFmtId="0" fontId="3" fillId="4" borderId="3" xfId="0" applyFont="1" applyFill="1" applyBorder="1" applyAlignment="1">
      <alignment wrapText="1"/>
    </xf>
    <xf numFmtId="0" fontId="3" fillId="4" borderId="6" xfId="0" applyFont="1" applyFill="1" applyBorder="1" applyAlignment="1">
      <alignment horizontal="justify" wrapText="1"/>
    </xf>
    <xf numFmtId="0" fontId="3" fillId="4" borderId="7" xfId="0" applyFont="1" applyFill="1" applyBorder="1" applyAlignment="1">
      <alignment vertical="top" wrapText="1"/>
    </xf>
    <xf numFmtId="0" fontId="3" fillId="4" borderId="7" xfId="0" applyFont="1" applyFill="1" applyBorder="1" applyAlignment="1">
      <alignment horizontal="center" vertical="top" wrapText="1"/>
    </xf>
    <xf numFmtId="0" fontId="3" fillId="4" borderId="6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wrapText="1"/>
    </xf>
    <xf numFmtId="0" fontId="3" fillId="4" borderId="9" xfId="0" applyFont="1" applyFill="1" applyBorder="1" applyAlignment="1">
      <alignment horizontal="center" wrapText="1"/>
    </xf>
    <xf numFmtId="0" fontId="3" fillId="4" borderId="10" xfId="0" applyFont="1" applyFill="1" applyBorder="1" applyAlignment="1">
      <alignment vertical="top" wrapText="1"/>
    </xf>
    <xf numFmtId="0" fontId="4" fillId="4" borderId="11" xfId="0" applyFont="1" applyFill="1" applyBorder="1" applyAlignment="1">
      <alignment vertical="top" wrapText="1"/>
    </xf>
    <xf numFmtId="0" fontId="3" fillId="4" borderId="12" xfId="0" applyFont="1" applyFill="1" applyBorder="1" applyAlignment="1">
      <alignment horizontal="right" vertical="top" wrapText="1"/>
    </xf>
    <xf numFmtId="0" fontId="4" fillId="4" borderId="0" xfId="0" applyFont="1" applyFill="1" applyAlignment="1">
      <alignment horizontal="left" vertical="center"/>
    </xf>
    <xf numFmtId="0" fontId="3" fillId="4" borderId="0" xfId="0" applyFont="1" applyFill="1" applyAlignment="1">
      <alignment wrapText="1"/>
    </xf>
    <xf numFmtId="0" fontId="3" fillId="4" borderId="6" xfId="0" applyFont="1" applyFill="1" applyBorder="1" applyAlignment="1">
      <alignment wrapText="1"/>
    </xf>
    <xf numFmtId="0" fontId="3" fillId="4" borderId="6" xfId="0" applyFont="1" applyFill="1" applyBorder="1" applyAlignment="1">
      <alignment horizontal="right" wrapText="1"/>
    </xf>
    <xf numFmtId="166" fontId="3" fillId="4" borderId="0" xfId="0" applyNumberFormat="1" applyFont="1" applyFill="1" applyAlignment="1">
      <alignment wrapText="1"/>
    </xf>
    <xf numFmtId="0" fontId="3" fillId="4" borderId="0" xfId="0" applyFont="1" applyFill="1"/>
    <xf numFmtId="0" fontId="3" fillId="4" borderId="0" xfId="0" applyFont="1" applyFill="1" applyAlignment="1">
      <alignment vertical="top" wrapText="1"/>
    </xf>
    <xf numFmtId="0" fontId="3" fillId="4" borderId="0" xfId="0" applyFont="1" applyFill="1" applyAlignment="1">
      <alignment vertical="top"/>
    </xf>
    <xf numFmtId="0" fontId="3" fillId="4" borderId="0" xfId="0" applyFont="1" applyFill="1" applyAlignment="1">
      <alignment horizontal="center" wrapText="1"/>
    </xf>
    <xf numFmtId="0" fontId="4" fillId="4" borderId="0" xfId="0" applyFont="1" applyFill="1" applyAlignment="1">
      <alignment vertical="top" wrapText="1"/>
    </xf>
    <xf numFmtId="0" fontId="4" fillId="4" borderId="0" xfId="0" applyFont="1" applyFill="1" applyAlignment="1">
      <alignment vertical="top"/>
    </xf>
    <xf numFmtId="165" fontId="4" fillId="4" borderId="13" xfId="0" applyNumberFormat="1" applyFont="1" applyFill="1" applyBorder="1" applyAlignment="1">
      <alignment horizontal="right" wrapText="1"/>
    </xf>
    <xf numFmtId="0" fontId="4" fillId="4" borderId="0" xfId="0" applyFont="1" applyFill="1"/>
    <xf numFmtId="164" fontId="3" fillId="4" borderId="0" xfId="0" applyNumberFormat="1" applyFont="1" applyFill="1" applyAlignment="1">
      <alignment wrapText="1"/>
    </xf>
    <xf numFmtId="1" fontId="3" fillId="4" borderId="0" xfId="0" applyNumberFormat="1" applyFont="1" applyFill="1" applyAlignment="1">
      <alignment wrapText="1"/>
    </xf>
    <xf numFmtId="165" fontId="3" fillId="4" borderId="13" xfId="0" applyNumberFormat="1" applyFont="1" applyFill="1" applyBorder="1" applyAlignment="1">
      <alignment horizontal="right" wrapText="1"/>
    </xf>
    <xf numFmtId="165" fontId="3" fillId="4" borderId="13" xfId="0" applyNumberFormat="1" applyFont="1" applyFill="1" applyBorder="1" applyAlignment="1">
      <alignment wrapText="1"/>
    </xf>
    <xf numFmtId="0" fontId="4" fillId="4" borderId="0" xfId="0" applyFont="1" applyFill="1" applyAlignment="1">
      <alignment wrapText="1"/>
    </xf>
    <xf numFmtId="0" fontId="9" fillId="4" borderId="0" xfId="0" applyFont="1" applyFill="1" applyAlignment="1">
      <alignment horizontal="right" vertical="center" wrapText="1"/>
    </xf>
    <xf numFmtId="0" fontId="4" fillId="4" borderId="0" xfId="0" applyFont="1" applyFill="1" applyAlignment="1">
      <alignment horizontal="right" vertical="center" wrapText="1"/>
    </xf>
    <xf numFmtId="1" fontId="3" fillId="4" borderId="0" xfId="0" applyNumberFormat="1" applyFont="1" applyFill="1"/>
    <xf numFmtId="166" fontId="4" fillId="4" borderId="0" xfId="0" applyNumberFormat="1" applyFont="1" applyFill="1" applyAlignment="1">
      <alignment vertical="center" wrapText="1"/>
    </xf>
    <xf numFmtId="0" fontId="3" fillId="5" borderId="0" xfId="0" applyFont="1" applyFill="1" applyAlignment="1">
      <alignment horizontal="left" vertical="center" wrapText="1" indent="1"/>
    </xf>
    <xf numFmtId="164" fontId="3" fillId="5" borderId="0" xfId="0" applyNumberFormat="1" applyFont="1" applyFill="1" applyAlignment="1">
      <alignment horizontal="right" vertical="center" wrapText="1"/>
    </xf>
    <xf numFmtId="166" fontId="3" fillId="5" borderId="0" xfId="0" applyNumberFormat="1" applyFont="1" applyFill="1" applyAlignment="1">
      <alignment horizontal="right" vertical="center" wrapText="1"/>
    </xf>
    <xf numFmtId="0" fontId="5" fillId="5" borderId="0" xfId="0" applyFont="1" applyFill="1"/>
    <xf numFmtId="0" fontId="3" fillId="5" borderId="0" xfId="0" applyFont="1" applyFill="1" applyAlignment="1">
      <alignment horizontal="left" vertical="center" wrapText="1" indent="2"/>
    </xf>
    <xf numFmtId="0" fontId="4" fillId="5" borderId="0" xfId="0" applyFont="1" applyFill="1"/>
    <xf numFmtId="164" fontId="4" fillId="5" borderId="0" xfId="0" applyNumberFormat="1" applyFont="1" applyFill="1" applyAlignment="1">
      <alignment horizontal="right" vertical="center" wrapText="1"/>
    </xf>
    <xf numFmtId="0" fontId="3" fillId="6" borderId="9" xfId="0" applyFont="1" applyFill="1" applyBorder="1" applyAlignment="1">
      <alignment horizontal="center" wrapText="1"/>
    </xf>
    <xf numFmtId="0" fontId="15" fillId="4" borderId="0" xfId="0" applyFont="1" applyFill="1"/>
    <xf numFmtId="0" fontId="15" fillId="0" borderId="0" xfId="0" applyFont="1"/>
    <xf numFmtId="166" fontId="16" fillId="3" borderId="0" xfId="0" applyNumberFormat="1" applyFont="1" applyFill="1" applyAlignment="1">
      <alignment horizontal="right" vertical="center" wrapText="1"/>
    </xf>
    <xf numFmtId="166" fontId="16" fillId="3" borderId="0" xfId="0" applyNumberFormat="1" applyFont="1" applyFill="1" applyAlignment="1">
      <alignment vertical="center" wrapText="1"/>
    </xf>
    <xf numFmtId="0" fontId="5" fillId="0" borderId="0" xfId="11"/>
    <xf numFmtId="0" fontId="6" fillId="0" borderId="0" xfId="11" applyFont="1" applyAlignment="1">
      <alignment vertical="top" wrapText="1"/>
    </xf>
    <xf numFmtId="0" fontId="3" fillId="0" borderId="0" xfId="11" applyFont="1" applyAlignment="1">
      <alignment horizontal="justify" wrapText="1"/>
    </xf>
    <xf numFmtId="0" fontId="3" fillId="0" borderId="8" xfId="11" applyFont="1" applyBorder="1" applyAlignment="1">
      <alignment wrapText="1"/>
    </xf>
    <xf numFmtId="0" fontId="3" fillId="0" borderId="8" xfId="11" applyFont="1" applyBorder="1" applyAlignment="1">
      <alignment horizontal="center" wrapText="1"/>
    </xf>
    <xf numFmtId="0" fontId="3" fillId="0" borderId="0" xfId="11" applyFont="1" applyAlignment="1">
      <alignment horizontal="center" wrapText="1"/>
    </xf>
    <xf numFmtId="0" fontId="3" fillId="0" borderId="11" xfId="11" applyFont="1" applyBorder="1" applyAlignment="1">
      <alignment vertical="top" wrapText="1"/>
    </xf>
    <xf numFmtId="0" fontId="3" fillId="0" borderId="0" xfId="11" applyFont="1" applyAlignment="1">
      <alignment horizontal="right" vertical="top" wrapText="1"/>
    </xf>
    <xf numFmtId="0" fontId="4" fillId="0" borderId="0" xfId="11" applyFont="1" applyAlignment="1">
      <alignment horizontal="left" vertical="center"/>
    </xf>
    <xf numFmtId="0" fontId="3" fillId="0" borderId="0" xfId="11" applyFont="1" applyAlignment="1">
      <alignment wrapText="1"/>
    </xf>
    <xf numFmtId="0" fontId="3" fillId="3" borderId="0" xfId="11" applyFont="1" applyFill="1" applyAlignment="1">
      <alignment horizontal="left" vertical="center" wrapText="1" indent="1"/>
    </xf>
    <xf numFmtId="1" fontId="4" fillId="3" borderId="0" xfId="11" applyNumberFormat="1" applyFont="1" applyFill="1" applyAlignment="1">
      <alignment horizontal="left" vertical="center"/>
    </xf>
    <xf numFmtId="0" fontId="4" fillId="3" borderId="0" xfId="11" applyFont="1" applyFill="1" applyAlignment="1">
      <alignment horizontal="left" vertical="center"/>
    </xf>
    <xf numFmtId="1" fontId="3" fillId="3" borderId="0" xfId="11" applyNumberFormat="1" applyFont="1" applyFill="1" applyAlignment="1">
      <alignment horizontal="left" vertical="center" wrapText="1" indent="1"/>
    </xf>
    <xf numFmtId="0" fontId="3" fillId="0" borderId="0" xfId="11" applyFont="1" applyAlignment="1">
      <alignment horizontal="right" wrapText="1"/>
    </xf>
    <xf numFmtId="166" fontId="5" fillId="0" borderId="0" xfId="11" applyNumberFormat="1"/>
    <xf numFmtId="0" fontId="5" fillId="4" borderId="0" xfId="11" applyFill="1"/>
    <xf numFmtId="166" fontId="5" fillId="4" borderId="0" xfId="11" applyNumberFormat="1" applyFill="1"/>
    <xf numFmtId="0" fontId="3" fillId="4" borderId="0" xfId="11" applyFont="1" applyFill="1" applyAlignment="1">
      <alignment horizontal="center" vertical="center" wrapText="1"/>
    </xf>
    <xf numFmtId="166" fontId="3" fillId="4" borderId="0" xfId="11" applyNumberFormat="1" applyFont="1" applyFill="1" applyAlignment="1">
      <alignment horizontal="right" vertical="top" wrapText="1"/>
    </xf>
    <xf numFmtId="166" fontId="3" fillId="4" borderId="0" xfId="11" applyNumberFormat="1" applyFont="1" applyFill="1" applyAlignment="1">
      <alignment wrapText="1"/>
    </xf>
    <xf numFmtId="166" fontId="3" fillId="4" borderId="0" xfId="11" applyNumberFormat="1" applyFont="1" applyFill="1" applyAlignment="1">
      <alignment horizontal="right" wrapText="1"/>
    </xf>
    <xf numFmtId="0" fontId="7" fillId="3" borderId="0" xfId="0" applyFont="1" applyFill="1" applyAlignment="1">
      <alignment vertical="center" wrapText="1"/>
    </xf>
    <xf numFmtId="0" fontId="11" fillId="3" borderId="0" xfId="0" applyFont="1" applyFill="1" applyAlignment="1">
      <alignment horizontal="left" vertical="center" wrapText="1" indent="1"/>
    </xf>
    <xf numFmtId="0" fontId="11" fillId="3" borderId="0" xfId="0" applyFont="1" applyFill="1" applyAlignment="1">
      <alignment horizontal="left" vertical="center" wrapText="1" indent="2"/>
    </xf>
    <xf numFmtId="0" fontId="11" fillId="3" borderId="0" xfId="0" applyFont="1" applyFill="1" applyAlignment="1">
      <alignment vertical="center" wrapText="1"/>
    </xf>
    <xf numFmtId="0" fontId="11" fillId="4" borderId="0" xfId="0" applyFont="1" applyFill="1" applyAlignment="1">
      <alignment horizontal="left" vertical="center" wrapText="1" indent="1"/>
    </xf>
    <xf numFmtId="0" fontId="11" fillId="4" borderId="0" xfId="0" applyFont="1" applyFill="1" applyAlignment="1">
      <alignment vertical="center" wrapText="1"/>
    </xf>
    <xf numFmtId="0" fontId="7" fillId="4" borderId="0" xfId="0" applyFont="1" applyFill="1" applyAlignment="1">
      <alignment vertical="center" wrapText="1"/>
    </xf>
    <xf numFmtId="0" fontId="14" fillId="4" borderId="0" xfId="0" applyFont="1" applyFill="1"/>
    <xf numFmtId="0" fontId="17" fillId="4" borderId="0" xfId="0" applyFont="1" applyFill="1"/>
    <xf numFmtId="0" fontId="17" fillId="0" borderId="0" xfId="0" applyFont="1"/>
    <xf numFmtId="0" fontId="13" fillId="4" borderId="0" xfId="0" applyFont="1" applyFill="1" applyAlignment="1">
      <alignment vertical="center" wrapText="1"/>
    </xf>
    <xf numFmtId="166" fontId="12" fillId="4" borderId="0" xfId="0" applyNumberFormat="1" applyFont="1" applyFill="1" applyAlignment="1">
      <alignment vertical="center" wrapText="1"/>
    </xf>
    <xf numFmtId="0" fontId="12" fillId="4" borderId="0" xfId="0" applyFont="1" applyFill="1" applyAlignment="1">
      <alignment horizontal="left" vertical="center" wrapText="1" indent="1"/>
    </xf>
    <xf numFmtId="166" fontId="12" fillId="4" borderId="0" xfId="0" applyNumberFormat="1" applyFont="1" applyFill="1" applyAlignment="1">
      <alignment horizontal="right" vertical="center" wrapText="1"/>
    </xf>
    <xf numFmtId="0" fontId="12" fillId="4" borderId="0" xfId="0" applyFont="1" applyFill="1" applyAlignment="1">
      <alignment horizontal="left" vertical="center" wrapText="1" indent="2"/>
    </xf>
    <xf numFmtId="166" fontId="13" fillId="4" borderId="0" xfId="0" applyNumberFormat="1" applyFont="1" applyFill="1" applyAlignment="1">
      <alignment horizontal="right" vertical="center" wrapText="1"/>
    </xf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" fillId="4" borderId="0" xfId="0" applyFont="1" applyFill="1"/>
    <xf numFmtId="0" fontId="2" fillId="0" borderId="0" xfId="0" applyFont="1"/>
    <xf numFmtId="0" fontId="3" fillId="4" borderId="0" xfId="11" applyFont="1" applyFill="1" applyAlignment="1">
      <alignment horizontal="right" wrapText="1"/>
    </xf>
    <xf numFmtId="0" fontId="3" fillId="4" borderId="0" xfId="11" applyFont="1" applyFill="1" applyAlignment="1">
      <alignment wrapText="1"/>
    </xf>
    <xf numFmtId="166" fontId="4" fillId="7" borderId="3" xfId="0" applyNumberFormat="1" applyFont="1" applyFill="1" applyBorder="1" applyAlignment="1">
      <alignment horizontal="right" vertical="center" wrapText="1"/>
    </xf>
    <xf numFmtId="166" fontId="4" fillId="7" borderId="0" xfId="0" applyNumberFormat="1" applyFont="1" applyFill="1" applyAlignment="1">
      <alignment horizontal="right" vertical="center" wrapText="1"/>
    </xf>
    <xf numFmtId="166" fontId="3" fillId="7" borderId="0" xfId="11" applyNumberFormat="1" applyFont="1" applyFill="1" applyAlignment="1">
      <alignment wrapText="1"/>
    </xf>
    <xf numFmtId="166" fontId="3" fillId="7" borderId="0" xfId="11" applyNumberFormat="1" applyFont="1" applyFill="1" applyAlignment="1">
      <alignment horizontal="right" wrapText="1"/>
    </xf>
    <xf numFmtId="166" fontId="3" fillId="6" borderId="0" xfId="0" applyNumberFormat="1" applyFont="1" applyFill="1" applyAlignment="1">
      <alignment horizontal="right" vertical="top" wrapText="1"/>
    </xf>
    <xf numFmtId="0" fontId="20" fillId="4" borderId="0" xfId="51" applyFont="1" applyFill="1"/>
    <xf numFmtId="3" fontId="12" fillId="4" borderId="0" xfId="11" applyNumberFormat="1" applyFont="1" applyFill="1" applyAlignment="1">
      <alignment horizontal="right" vertical="center" wrapText="1"/>
    </xf>
    <xf numFmtId="166" fontId="12" fillId="4" borderId="0" xfId="11" applyNumberFormat="1" applyFont="1" applyFill="1" applyAlignment="1">
      <alignment horizontal="right" vertical="center" wrapText="1"/>
    </xf>
    <xf numFmtId="0" fontId="12" fillId="4" borderId="0" xfId="11" applyFont="1" applyFill="1" applyAlignment="1">
      <alignment vertical="center"/>
    </xf>
    <xf numFmtId="0" fontId="12" fillId="4" borderId="0" xfId="11" applyFont="1" applyFill="1" applyAlignment="1">
      <alignment horizontal="right" vertical="center"/>
    </xf>
    <xf numFmtId="0" fontId="12" fillId="4" borderId="19" xfId="11" applyFont="1" applyFill="1" applyBorder="1" applyAlignment="1">
      <alignment vertical="center"/>
    </xf>
    <xf numFmtId="0" fontId="11" fillId="4" borderId="16" xfId="11" applyFont="1" applyFill="1" applyBorder="1" applyAlignment="1">
      <alignment horizontal="justify" vertical="center" wrapText="1"/>
    </xf>
    <xf numFmtId="0" fontId="13" fillId="0" borderId="0" xfId="0" applyFont="1" applyAlignment="1">
      <alignment vertical="top"/>
    </xf>
    <xf numFmtId="0" fontId="13" fillId="4" borderId="18" xfId="11" applyFont="1" applyFill="1" applyBorder="1" applyAlignment="1">
      <alignment horizontal="left" vertical="center"/>
    </xf>
    <xf numFmtId="0" fontId="4" fillId="4" borderId="14" xfId="11" applyFont="1" applyFill="1" applyBorder="1" applyAlignment="1">
      <alignment vertical="center" wrapText="1"/>
    </xf>
    <xf numFmtId="0" fontId="4" fillId="3" borderId="0" xfId="52" applyFont="1" applyFill="1" applyAlignment="1">
      <alignment horizontal="center" vertical="center" wrapText="1"/>
    </xf>
    <xf numFmtId="166" fontId="4" fillId="4" borderId="0" xfId="52" applyNumberFormat="1" applyFont="1" applyFill="1" applyAlignment="1">
      <alignment horizontal="center" vertical="center" wrapText="1"/>
    </xf>
    <xf numFmtId="1" fontId="3" fillId="3" borderId="0" xfId="52" applyNumberFormat="1" applyFont="1" applyFill="1" applyAlignment="1">
      <alignment horizontal="center" vertical="center" wrapText="1"/>
    </xf>
    <xf numFmtId="0" fontId="3" fillId="4" borderId="14" xfId="11" applyFont="1" applyFill="1" applyBorder="1" applyAlignment="1">
      <alignment horizontal="left" vertical="center" indent="1"/>
    </xf>
    <xf numFmtId="166" fontId="3" fillId="3" borderId="0" xfId="52" applyNumberFormat="1" applyFont="1" applyFill="1" applyAlignment="1">
      <alignment horizontal="center" vertical="center" wrapText="1"/>
    </xf>
    <xf numFmtId="0" fontId="3" fillId="4" borderId="14" xfId="11" applyFont="1" applyFill="1" applyBorder="1" applyAlignment="1">
      <alignment vertical="center"/>
    </xf>
    <xf numFmtId="0" fontId="4" fillId="9" borderId="14" xfId="11" applyFont="1" applyFill="1" applyBorder="1" applyAlignment="1">
      <alignment vertical="center" wrapText="1"/>
    </xf>
    <xf numFmtId="166" fontId="4" fillId="9" borderId="0" xfId="52" applyNumberFormat="1" applyFont="1" applyFill="1" applyAlignment="1">
      <alignment horizontal="center" vertical="center" wrapText="1"/>
    </xf>
    <xf numFmtId="0" fontId="3" fillId="4" borderId="15" xfId="11" applyFont="1" applyFill="1" applyBorder="1" applyAlignment="1">
      <alignment vertical="center"/>
    </xf>
    <xf numFmtId="0" fontId="3" fillId="4" borderId="16" xfId="11" applyFont="1" applyFill="1" applyBorder="1" applyAlignment="1">
      <alignment vertical="center"/>
    </xf>
    <xf numFmtId="0" fontId="3" fillId="4" borderId="16" xfId="11" applyFont="1" applyFill="1" applyBorder="1" applyAlignment="1">
      <alignment horizontal="right" vertical="center"/>
    </xf>
    <xf numFmtId="0" fontId="20" fillId="4" borderId="0" xfId="51" applyFont="1" applyFill="1" applyAlignment="1">
      <alignment horizontal="left"/>
    </xf>
    <xf numFmtId="0" fontId="20" fillId="4" borderId="0" xfId="0" applyFont="1" applyFill="1"/>
    <xf numFmtId="0" fontId="3" fillId="4" borderId="16" xfId="12" applyFont="1" applyFill="1" applyBorder="1" applyAlignment="1">
      <alignment horizontal="justify" vertical="center" wrapText="1"/>
    </xf>
    <xf numFmtId="0" fontId="3" fillId="4" borderId="0" xfId="12" applyFont="1" applyFill="1" applyBorder="1" applyAlignment="1">
      <alignment horizontal="justify" vertical="center" wrapText="1"/>
    </xf>
    <xf numFmtId="0" fontId="13" fillId="8" borderId="0" xfId="12" applyFont="1" applyFill="1" applyAlignment="1">
      <alignment horizontal="center" vertical="center" wrapText="1"/>
    </xf>
    <xf numFmtId="0" fontId="13" fillId="8" borderId="19" xfId="12" applyFont="1" applyFill="1" applyBorder="1" applyAlignment="1">
      <alignment horizontal="center" vertical="center" wrapText="1"/>
    </xf>
    <xf numFmtId="0" fontId="7" fillId="8" borderId="19" xfId="12" applyFont="1" applyFill="1" applyBorder="1" applyAlignment="1">
      <alignment horizontal="center" vertical="center" wrapText="1"/>
    </xf>
    <xf numFmtId="0" fontId="13" fillId="8" borderId="0" xfId="12" applyFont="1" applyFill="1" applyBorder="1" applyAlignment="1">
      <alignment horizontal="center" vertical="center" wrapText="1"/>
    </xf>
    <xf numFmtId="0" fontId="13" fillId="8" borderId="16" xfId="12" applyFont="1" applyFill="1" applyBorder="1" applyAlignment="1">
      <alignment horizontal="center" vertical="center" wrapText="1"/>
    </xf>
    <xf numFmtId="0" fontId="13" fillId="4" borderId="18" xfId="12" applyFont="1" applyFill="1" applyBorder="1" applyAlignment="1">
      <alignment vertical="center" wrapText="1"/>
    </xf>
    <xf numFmtId="49" fontId="12" fillId="4" borderId="18" xfId="12" applyNumberFormat="1" applyFont="1" applyFill="1" applyBorder="1" applyAlignment="1">
      <alignment horizontal="left" vertical="center" wrapText="1"/>
    </xf>
    <xf numFmtId="166" fontId="11" fillId="3" borderId="0" xfId="52" applyNumberFormat="1" applyFont="1" applyFill="1" applyAlignment="1">
      <alignment horizontal="center" vertical="center" wrapText="1"/>
    </xf>
    <xf numFmtId="167" fontId="11" fillId="4" borderId="0" xfId="0" applyNumberFormat="1" applyFont="1" applyFill="1" applyAlignment="1">
      <alignment horizontal="right" vertical="center" wrapText="1" indent="1"/>
    </xf>
    <xf numFmtId="0" fontId="21" fillId="4" borderId="0" xfId="0" applyFont="1" applyFill="1"/>
    <xf numFmtId="0" fontId="13" fillId="9" borderId="18" xfId="12" applyFont="1" applyFill="1" applyBorder="1" applyAlignment="1">
      <alignment vertical="center" wrapText="1"/>
    </xf>
    <xf numFmtId="166" fontId="7" fillId="9" borderId="0" xfId="52" applyNumberFormat="1" applyFont="1" applyFill="1" applyAlignment="1">
      <alignment horizontal="center" vertical="center" wrapText="1"/>
    </xf>
    <xf numFmtId="167" fontId="7" fillId="9" borderId="0" xfId="0" applyNumberFormat="1" applyFont="1" applyFill="1" applyAlignment="1">
      <alignment horizontal="right" vertical="center" wrapText="1" indent="1"/>
    </xf>
    <xf numFmtId="0" fontId="21" fillId="9" borderId="0" xfId="0" applyFont="1" applyFill="1"/>
    <xf numFmtId="0" fontId="12" fillId="4" borderId="22" xfId="12" applyFont="1" applyFill="1" applyBorder="1" applyAlignment="1">
      <alignment vertical="center" wrapText="1"/>
    </xf>
    <xf numFmtId="0" fontId="3" fillId="4" borderId="16" xfId="12" applyFont="1" applyFill="1" applyBorder="1" applyAlignment="1">
      <alignment horizontal="center" vertical="center"/>
    </xf>
    <xf numFmtId="0" fontId="20" fillId="4" borderId="16" xfId="0" applyFont="1" applyFill="1" applyBorder="1"/>
    <xf numFmtId="0" fontId="3" fillId="4" borderId="19" xfId="12" applyFont="1" applyFill="1" applyBorder="1" applyAlignment="1">
      <alignment vertical="center"/>
    </xf>
    <xf numFmtId="0" fontId="3" fillId="4" borderId="0" xfId="12" applyFont="1" applyFill="1" applyAlignment="1">
      <alignment vertical="center"/>
    </xf>
    <xf numFmtId="0" fontId="3" fillId="4" borderId="0" xfId="12" applyFont="1" applyFill="1" applyAlignment="1">
      <alignment horizontal="right" vertical="center"/>
    </xf>
    <xf numFmtId="0" fontId="13" fillId="4" borderId="0" xfId="12" applyFont="1" applyFill="1" applyBorder="1" applyAlignment="1">
      <alignment vertical="center"/>
    </xf>
    <xf numFmtId="0" fontId="13" fillId="8" borderId="16" xfId="12" applyFont="1" applyFill="1" applyBorder="1" applyAlignment="1">
      <alignment horizontal="center" vertical="center" wrapText="1"/>
    </xf>
    <xf numFmtId="3" fontId="11" fillId="4" borderId="0" xfId="0" applyNumberFormat="1" applyFont="1" applyFill="1" applyAlignment="1">
      <alignment horizontal="right" vertical="center" wrapText="1" indent="1"/>
    </xf>
    <xf numFmtId="3" fontId="7" fillId="9" borderId="0" xfId="0" applyNumberFormat="1" applyFont="1" applyFill="1" applyAlignment="1">
      <alignment horizontal="right" vertical="center" wrapText="1" indent="1"/>
    </xf>
    <xf numFmtId="0" fontId="13" fillId="8" borderId="19" xfId="12" applyFont="1" applyFill="1" applyBorder="1" applyAlignment="1">
      <alignment horizontal="center" vertical="center" wrapText="1"/>
    </xf>
    <xf numFmtId="0" fontId="13" fillId="8" borderId="16" xfId="12" applyFont="1" applyFill="1" applyBorder="1" applyAlignment="1">
      <alignment horizontal="center" vertical="center" wrapText="1"/>
    </xf>
    <xf numFmtId="0" fontId="13" fillId="8" borderId="0" xfId="12" applyFont="1" applyFill="1" applyBorder="1" applyAlignment="1">
      <alignment horizontal="center" vertical="center" wrapText="1"/>
    </xf>
    <xf numFmtId="0" fontId="13" fillId="8" borderId="19" xfId="12" applyFont="1" applyFill="1" applyBorder="1" applyAlignment="1">
      <alignment horizontal="center" vertical="center" wrapText="1"/>
    </xf>
    <xf numFmtId="0" fontId="13" fillId="8" borderId="16" xfId="12" applyFont="1" applyFill="1" applyBorder="1" applyAlignment="1">
      <alignment horizontal="center" vertical="center" wrapText="1"/>
    </xf>
    <xf numFmtId="0" fontId="13" fillId="8" borderId="0" xfId="12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top" wrapText="1"/>
    </xf>
    <xf numFmtId="0" fontId="6" fillId="4" borderId="7" xfId="0" applyFont="1" applyFill="1" applyBorder="1" applyAlignment="1">
      <alignment vertical="top" wrapText="1"/>
    </xf>
    <xf numFmtId="0" fontId="3" fillId="4" borderId="8" xfId="0" applyFont="1" applyFill="1" applyBorder="1" applyAlignment="1">
      <alignment horizontal="justify" wrapText="1"/>
    </xf>
    <xf numFmtId="0" fontId="5" fillId="4" borderId="0" xfId="0" applyFont="1" applyFill="1" applyAlignment="1">
      <alignment horizontal="center"/>
    </xf>
    <xf numFmtId="0" fontId="4" fillId="4" borderId="0" xfId="0" applyFont="1" applyFill="1" applyAlignment="1">
      <alignment horizontal="right" vertical="center" wrapText="1"/>
    </xf>
    <xf numFmtId="0" fontId="13" fillId="8" borderId="17" xfId="12" applyFont="1" applyFill="1" applyBorder="1" applyAlignment="1">
      <alignment horizontal="center" vertical="center" wrapText="1"/>
    </xf>
    <xf numFmtId="0" fontId="13" fillId="8" borderId="19" xfId="12" applyFont="1" applyFill="1" applyBorder="1" applyAlignment="1">
      <alignment horizontal="center" vertical="center" wrapText="1"/>
    </xf>
    <xf numFmtId="0" fontId="13" fillId="8" borderId="16" xfId="12" applyFont="1" applyFill="1" applyBorder="1" applyAlignment="1">
      <alignment horizontal="center" vertical="center" wrapText="1"/>
    </xf>
    <xf numFmtId="0" fontId="13" fillId="8" borderId="0" xfId="12" applyFont="1" applyFill="1" applyBorder="1" applyAlignment="1">
      <alignment horizontal="center" vertical="center" wrapText="1"/>
    </xf>
    <xf numFmtId="0" fontId="12" fillId="4" borderId="0" xfId="12" applyFont="1" applyFill="1" applyBorder="1" applyAlignment="1">
      <alignment horizontal="left" vertical="center"/>
    </xf>
    <xf numFmtId="0" fontId="13" fillId="4" borderId="0" xfId="12" applyFont="1" applyFill="1" applyBorder="1" applyAlignment="1">
      <alignment horizontal="left" vertical="center"/>
    </xf>
    <xf numFmtId="0" fontId="4" fillId="4" borderId="0" xfId="12" applyFont="1" applyFill="1" applyAlignment="1">
      <alignment horizontal="center" vertical="center"/>
    </xf>
    <xf numFmtId="0" fontId="4" fillId="4" borderId="0" xfId="12" applyFont="1" applyFill="1" applyAlignment="1">
      <alignment horizontal="center" vertical="center" wrapText="1"/>
    </xf>
    <xf numFmtId="0" fontId="3" fillId="4" borderId="0" xfId="12" applyFont="1" applyFill="1" applyAlignment="1">
      <alignment horizontal="center" vertical="center" wrapText="1"/>
    </xf>
    <xf numFmtId="0" fontId="13" fillId="8" borderId="21" xfId="12" applyFont="1" applyFill="1" applyBorder="1" applyAlignment="1">
      <alignment horizontal="center" vertical="center" wrapText="1"/>
    </xf>
    <xf numFmtId="0" fontId="13" fillId="8" borderId="18" xfId="12" applyFont="1" applyFill="1" applyBorder="1" applyAlignment="1">
      <alignment horizontal="center" vertical="center" wrapText="1"/>
    </xf>
    <xf numFmtId="0" fontId="13" fillId="8" borderId="22" xfId="12" applyFont="1" applyFill="1" applyBorder="1" applyAlignment="1">
      <alignment horizontal="center" vertical="center" wrapText="1"/>
    </xf>
    <xf numFmtId="0" fontId="4" fillId="8" borderId="0" xfId="12" applyFont="1" applyFill="1" applyAlignment="1">
      <alignment horizontal="center" vertical="center" wrapText="1"/>
    </xf>
    <xf numFmtId="0" fontId="4" fillId="8" borderId="16" xfId="12" applyFont="1" applyFill="1" applyBorder="1" applyAlignment="1">
      <alignment horizontal="center" vertical="center" wrapText="1"/>
    </xf>
    <xf numFmtId="0" fontId="4" fillId="8" borderId="0" xfId="11" applyFont="1" applyFill="1" applyAlignment="1">
      <alignment horizontal="center" vertical="center" wrapText="1"/>
    </xf>
    <xf numFmtId="0" fontId="4" fillId="8" borderId="16" xfId="11" applyFont="1" applyFill="1" applyBorder="1" applyAlignment="1">
      <alignment horizontal="center" vertical="center" wrapText="1"/>
    </xf>
    <xf numFmtId="0" fontId="7" fillId="4" borderId="0" xfId="11" applyFont="1" applyFill="1" applyAlignment="1">
      <alignment horizontal="center" vertical="center"/>
    </xf>
    <xf numFmtId="0" fontId="7" fillId="4" borderId="0" xfId="11" applyFont="1" applyFill="1" applyAlignment="1">
      <alignment horizontal="center" vertical="center" wrapText="1"/>
    </xf>
    <xf numFmtId="0" fontId="11" fillId="4" borderId="0" xfId="11" applyFont="1" applyFill="1" applyAlignment="1">
      <alignment horizontal="center" vertical="center" wrapText="1"/>
    </xf>
    <xf numFmtId="0" fontId="4" fillId="8" borderId="20" xfId="11" applyFont="1" applyFill="1" applyBorder="1" applyAlignment="1">
      <alignment horizontal="center" vertical="center" wrapText="1"/>
    </xf>
    <xf numFmtId="0" fontId="4" fillId="8" borderId="15" xfId="1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6" fillId="4" borderId="0" xfId="0" applyFont="1" applyFill="1" applyAlignment="1">
      <alignment horizontal="center" vertical="top" wrapText="1"/>
    </xf>
    <xf numFmtId="0" fontId="6" fillId="0" borderId="7" xfId="11" applyFont="1" applyBorder="1" applyAlignment="1">
      <alignment vertical="top" wrapText="1"/>
    </xf>
    <xf numFmtId="0" fontId="3" fillId="0" borderId="8" xfId="11" applyFont="1" applyBorder="1" applyAlignment="1">
      <alignment horizontal="justify" wrapText="1"/>
    </xf>
  </cellXfs>
  <cellStyles count="53">
    <cellStyle name="Normal" xfId="0" builtinId="0"/>
    <cellStyle name="Normal 10" xfId="1" xr:uid="{00000000-0005-0000-0000-000001000000}"/>
    <cellStyle name="Normal 10 2" xfId="52" xr:uid="{00000000-0005-0000-0000-000002000000}"/>
    <cellStyle name="Normal 11" xfId="2" xr:uid="{00000000-0005-0000-0000-000003000000}"/>
    <cellStyle name="Normal 12" xfId="3" xr:uid="{00000000-0005-0000-0000-000004000000}"/>
    <cellStyle name="Normal 13" xfId="4" xr:uid="{00000000-0005-0000-0000-000005000000}"/>
    <cellStyle name="Normal 14" xfId="5" xr:uid="{00000000-0005-0000-0000-000006000000}"/>
    <cellStyle name="Normal 15" xfId="6" xr:uid="{00000000-0005-0000-0000-000007000000}"/>
    <cellStyle name="Normal 16" xfId="7" xr:uid="{00000000-0005-0000-0000-000008000000}"/>
    <cellStyle name="Normal 17" xfId="8" xr:uid="{00000000-0005-0000-0000-000009000000}"/>
    <cellStyle name="Normal 18" xfId="9" xr:uid="{00000000-0005-0000-0000-00000A000000}"/>
    <cellStyle name="Normal 19" xfId="10" xr:uid="{00000000-0005-0000-0000-00000B000000}"/>
    <cellStyle name="Normal 2" xfId="11" xr:uid="{00000000-0005-0000-0000-00000C000000}"/>
    <cellStyle name="Normal 2 2" xfId="12" xr:uid="{00000000-0005-0000-0000-00000D000000}"/>
    <cellStyle name="Normal 2 3" xfId="13" xr:uid="{00000000-0005-0000-0000-00000E000000}"/>
    <cellStyle name="Normal 2 4" xfId="14" xr:uid="{00000000-0005-0000-0000-00000F000000}"/>
    <cellStyle name="Normal 2_08 CUADROS PpR Prog Articulado Nutricional 2010 trab27enero" xfId="15" xr:uid="{00000000-0005-0000-0000-000010000000}"/>
    <cellStyle name="Normal 20" xfId="16" xr:uid="{00000000-0005-0000-0000-000011000000}"/>
    <cellStyle name="Normal 21" xfId="17" xr:uid="{00000000-0005-0000-0000-000012000000}"/>
    <cellStyle name="Normal 22" xfId="18" xr:uid="{00000000-0005-0000-0000-000013000000}"/>
    <cellStyle name="Normal 23" xfId="19" xr:uid="{00000000-0005-0000-0000-000014000000}"/>
    <cellStyle name="Normal 24" xfId="20" xr:uid="{00000000-0005-0000-0000-000015000000}"/>
    <cellStyle name="Normal 25" xfId="21" xr:uid="{00000000-0005-0000-0000-000016000000}"/>
    <cellStyle name="Normal 26" xfId="51" xr:uid="{00000000-0005-0000-0000-000017000000}"/>
    <cellStyle name="Normal 3" xfId="22" xr:uid="{00000000-0005-0000-0000-000018000000}"/>
    <cellStyle name="Normal 4" xfId="23" xr:uid="{00000000-0005-0000-0000-000019000000}"/>
    <cellStyle name="Normal 5" xfId="24" xr:uid="{00000000-0005-0000-0000-00001A000000}"/>
    <cellStyle name="Normal 6" xfId="25" xr:uid="{00000000-0005-0000-0000-00001B000000}"/>
    <cellStyle name="Normal 7" xfId="26" xr:uid="{00000000-0005-0000-0000-00001C000000}"/>
    <cellStyle name="Normal 8" xfId="27" xr:uid="{00000000-0005-0000-0000-00001D000000}"/>
    <cellStyle name="Normal 9" xfId="28" xr:uid="{00000000-0005-0000-0000-00001E000000}"/>
    <cellStyle name="Notas 10" xfId="29" xr:uid="{00000000-0005-0000-0000-00001F000000}"/>
    <cellStyle name="Notas 11" xfId="30" xr:uid="{00000000-0005-0000-0000-000020000000}"/>
    <cellStyle name="Notas 12" xfId="31" xr:uid="{00000000-0005-0000-0000-000021000000}"/>
    <cellStyle name="Notas 13" xfId="32" xr:uid="{00000000-0005-0000-0000-000022000000}"/>
    <cellStyle name="Notas 14" xfId="33" xr:uid="{00000000-0005-0000-0000-000023000000}"/>
    <cellStyle name="Notas 15" xfId="34" xr:uid="{00000000-0005-0000-0000-000024000000}"/>
    <cellStyle name="Notas 16" xfId="35" xr:uid="{00000000-0005-0000-0000-000025000000}"/>
    <cellStyle name="Notas 17" xfId="36" xr:uid="{00000000-0005-0000-0000-000026000000}"/>
    <cellStyle name="Notas 18" xfId="37" xr:uid="{00000000-0005-0000-0000-000027000000}"/>
    <cellStyle name="Notas 19" xfId="38" xr:uid="{00000000-0005-0000-0000-000028000000}"/>
    <cellStyle name="Notas 2" xfId="39" xr:uid="{00000000-0005-0000-0000-000029000000}"/>
    <cellStyle name="Notas 20" xfId="40" xr:uid="{00000000-0005-0000-0000-00002A000000}"/>
    <cellStyle name="Notas 21" xfId="41" xr:uid="{00000000-0005-0000-0000-00002B000000}"/>
    <cellStyle name="Notas 22" xfId="42" xr:uid="{00000000-0005-0000-0000-00002C000000}"/>
    <cellStyle name="Notas 23" xfId="43" xr:uid="{00000000-0005-0000-0000-00002D000000}"/>
    <cellStyle name="Notas 3" xfId="44" xr:uid="{00000000-0005-0000-0000-00002E000000}"/>
    <cellStyle name="Notas 4" xfId="45" xr:uid="{00000000-0005-0000-0000-00002F000000}"/>
    <cellStyle name="Notas 5" xfId="46" xr:uid="{00000000-0005-0000-0000-000030000000}"/>
    <cellStyle name="Notas 6" xfId="47" xr:uid="{00000000-0005-0000-0000-000031000000}"/>
    <cellStyle name="Notas 7" xfId="48" xr:uid="{00000000-0005-0000-0000-000032000000}"/>
    <cellStyle name="Notas 8" xfId="49" xr:uid="{00000000-0005-0000-0000-000033000000}"/>
    <cellStyle name="Notas 9" xfId="50" xr:uid="{00000000-0005-0000-0000-000034000000}"/>
  </cellStyles>
  <dxfs count="0"/>
  <tableStyles count="0" defaultTableStyle="TableStyleMedium9" defaultPivotStyle="PivotStyleLight16"/>
  <colors>
    <mruColors>
      <color rgb="FFFFEBF5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PE" sz="900"/>
              <a:t>GRÁFICO Nº 11.1
PERÚ: MUJERES POR CONOCIMIENTO DE FORMAS ESPECÍFICAS PARA EVITAR EL VIH, SEGÚN CARACTERÍSTICA SELECCIONADA, 2016
(Porcentaje)</a:t>
            </a:r>
          </a:p>
        </c:rich>
      </c:tx>
      <c:layout>
        <c:manualLayout>
          <c:xMode val="edge"/>
          <c:yMode val="edge"/>
          <c:x val="0.14244743512815175"/>
          <c:y val="1.10617640684822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5890008548885879"/>
          <c:y val="0.15082659844173557"/>
          <c:w val="0.70388460742283487"/>
          <c:h val="0.6673560451600081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'Graf 11.1'!$B$4</c:f>
              <c:strCache>
                <c:ptCount val="1"/>
                <c:pt idx="0">
                  <c:v>Usar condones</c:v>
                </c:pt>
              </c:strCache>
            </c:strRef>
          </c:tx>
          <c:spPr>
            <a:solidFill>
              <a:srgbClr val="C0C0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3.0735857463717623E-3"/>
                  <c:y val="-7.1523820568508202E-4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DCD-4090-B6FD-327D96C321CC}"/>
                </c:ext>
              </c:extLst>
            </c:dLbl>
            <c:dLbl>
              <c:idx val="1"/>
              <c:layout>
                <c:manualLayout>
                  <c:x val="-2.8255131558219395E-3"/>
                  <c:y val="3.8043659315906298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DCD-4090-B6FD-327D96C321CC}"/>
                </c:ext>
              </c:extLst>
            </c:dLbl>
            <c:dLbl>
              <c:idx val="2"/>
              <c:layout>
                <c:manualLayout>
                  <c:x val="-3.2653069563910067E-3"/>
                  <c:y val="1.2805685528419217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DCD-4090-B6FD-327D96C321CC}"/>
                </c:ext>
              </c:extLst>
            </c:dLbl>
            <c:dLbl>
              <c:idx val="3"/>
              <c:layout>
                <c:manualLayout>
                  <c:x val="-1.0440495068330131E-3"/>
                  <c:y val="4.4708439993783067E-4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DCD-4090-B6FD-327D96C321CC}"/>
                </c:ext>
              </c:extLst>
            </c:dLbl>
            <c:dLbl>
              <c:idx val="5"/>
              <c:layout>
                <c:manualLayout>
                  <c:x val="-0.72490780719640591"/>
                  <c:y val="3.2052926013770326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DCD-4090-B6FD-327D96C321CC}"/>
                </c:ext>
              </c:extLst>
            </c:dLbl>
            <c:dLbl>
              <c:idx val="7"/>
              <c:layout>
                <c:manualLayout>
                  <c:x val="-3.2666690617018383E-3"/>
                  <c:y val="1.4790713751875783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DCD-4090-B6FD-327D96C321CC}"/>
                </c:ext>
              </c:extLst>
            </c:dLbl>
            <c:dLbl>
              <c:idx val="8"/>
              <c:layout>
                <c:manualLayout>
                  <c:x val="-1.359720346973089E-3"/>
                  <c:y val="4.450045004458429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DCD-4090-B6FD-327D96C321CC}"/>
                </c:ext>
              </c:extLst>
            </c:dLbl>
            <c:dLbl>
              <c:idx val="10"/>
              <c:layout>
                <c:manualLayout>
                  <c:x val="-0.72490780719640591"/>
                  <c:y val="7.2082532058975754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DCD-4090-B6FD-327D96C321CC}"/>
                </c:ext>
              </c:extLst>
            </c:dLbl>
            <c:dLbl>
              <c:idx val="11"/>
              <c:layout>
                <c:manualLayout>
                  <c:x val="-1.9542258298046165E-3"/>
                  <c:y val="5.6123676100812859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DCD-4090-B6FD-327D96C321CC}"/>
                </c:ext>
              </c:extLst>
            </c:dLbl>
            <c:dLbl>
              <c:idx val="12"/>
              <c:layout>
                <c:manualLayout>
                  <c:x val="-2.2812952064632844E-3"/>
                  <c:y val="5.9997361736107962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DCD-4090-B6FD-327D96C321CC}"/>
                </c:ext>
              </c:extLst>
            </c:dLbl>
            <c:dLbl>
              <c:idx val="13"/>
              <c:layout>
                <c:manualLayout>
                  <c:x val="-6.8675289045659416E-3"/>
                  <c:y val="2.1721374633995993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DCD-4090-B6FD-327D96C321CC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'Graf 11.1'!$A$6:$A$21</c:f>
              <c:strCache>
                <c:ptCount val="16"/>
                <c:pt idx="0">
                  <c:v>Quintil superior </c:v>
                </c:pt>
                <c:pt idx="1">
                  <c:v>Cuarto quintil </c:v>
                </c:pt>
                <c:pt idx="2">
                  <c:v>Quintil intermedio </c:v>
                </c:pt>
                <c:pt idx="3">
                  <c:v>Segundo quintil </c:v>
                </c:pt>
                <c:pt idx="4">
                  <c:v>Quintil inferior </c:v>
                </c:pt>
                <c:pt idx="5">
                  <c:v>QUINTIL DE RIQUEZA</c:v>
                </c:pt>
                <c:pt idx="6">
                  <c:v>Superior </c:v>
                </c:pt>
                <c:pt idx="7">
                  <c:v>Secundaria </c:v>
                </c:pt>
                <c:pt idx="8">
                  <c:v>Primaria </c:v>
                </c:pt>
                <c:pt idx="9">
                  <c:v>Sin educación </c:v>
                </c:pt>
                <c:pt idx="10">
                  <c:v>NIVEL DE EDUCACIÓN</c:v>
                </c:pt>
                <c:pt idx="11">
                  <c:v>Nunca ha tenido RS</c:v>
                </c:pt>
                <c:pt idx="12">
                  <c:v>Ha tenido RS</c:v>
                </c:pt>
                <c:pt idx="13">
                  <c:v>SOLTERA</c:v>
                </c:pt>
                <c:pt idx="15">
                  <c:v>TOTAL</c:v>
                </c:pt>
              </c:strCache>
            </c:strRef>
          </c:cat>
          <c:val>
            <c:numRef>
              <c:f>'Graf 11.1'!$B$6:$B$21</c:f>
              <c:numCache>
                <c:formatCode>0.0;[Red]0.0</c:formatCode>
                <c:ptCount val="16"/>
                <c:pt idx="0" formatCode="0.0">
                  <c:v>86.2</c:v>
                </c:pt>
                <c:pt idx="1">
                  <c:v>86.7</c:v>
                </c:pt>
                <c:pt idx="2">
                  <c:v>82.859870768039499</c:v>
                </c:pt>
                <c:pt idx="3">
                  <c:v>80.575195480842709</c:v>
                </c:pt>
                <c:pt idx="4">
                  <c:v>67.389868165931475</c:v>
                </c:pt>
                <c:pt idx="6">
                  <c:v>88.133167193933019</c:v>
                </c:pt>
                <c:pt idx="7">
                  <c:v>81.956762441049023</c:v>
                </c:pt>
                <c:pt idx="8">
                  <c:v>69.852387011956722</c:v>
                </c:pt>
                <c:pt idx="9">
                  <c:v>46.965397562809571</c:v>
                </c:pt>
                <c:pt idx="11">
                  <c:v>74.432405474142172</c:v>
                </c:pt>
                <c:pt idx="12">
                  <c:v>84.23947250049487</c:v>
                </c:pt>
                <c:pt idx="13" formatCode="0.0">
                  <c:v>79.240915180834577</c:v>
                </c:pt>
                <c:pt idx="15">
                  <c:v>81.417622945554882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DCD-4090-B6FD-327D96C321CC}"/>
            </c:ext>
          </c:extLst>
        </c:ser>
        <c:ser>
          <c:idx val="1"/>
          <c:order val="1"/>
          <c:tx>
            <c:strRef>
              <c:f>'Graf 11.1'!$C$4</c:f>
              <c:strCache>
                <c:ptCount val="1"/>
                <c:pt idx="0">
                  <c:v>Limitar el número de parejas sexuales</c:v>
                </c:pt>
              </c:strCache>
            </c:strRef>
          </c:tx>
          <c:spPr>
            <a:solidFill>
              <a:schemeClr val="tx1">
                <a:lumMod val="65000"/>
                <a:lumOff val="35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-7.9632381772836852E-3"/>
                  <c:y val="4.2784474949485684E-4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EDCD-4090-B6FD-327D96C321CC}"/>
                </c:ext>
              </c:extLst>
            </c:dLbl>
            <c:dLbl>
              <c:idx val="1"/>
              <c:layout>
                <c:manualLayout>
                  <c:x val="3.1809154812728019E-3"/>
                  <c:y val="3.0050131859590164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EDCD-4090-B6FD-327D96C321CC}"/>
                </c:ext>
              </c:extLst>
            </c:dLbl>
            <c:dLbl>
              <c:idx val="2"/>
              <c:layout>
                <c:manualLayout>
                  <c:x val="-4.8428745392176823E-3"/>
                  <c:y val="-2.8059716111307198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EDCD-4090-B6FD-327D96C321CC}"/>
                </c:ext>
              </c:extLst>
            </c:dLbl>
            <c:dLbl>
              <c:idx val="3"/>
              <c:layout>
                <c:manualLayout>
                  <c:x val="8.6090347918425011E-5"/>
                  <c:y val="-3.5248526072816392E-4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EDCD-4090-B6FD-327D96C321CC}"/>
                </c:ext>
              </c:extLst>
            </c:dLbl>
            <c:dLbl>
              <c:idx val="11"/>
              <c:layout>
                <c:manualLayout>
                  <c:x val="-7.5029077122245496E-5"/>
                  <c:y val="1.1011151310034538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EDCD-4090-B6FD-327D96C321CC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'Graf 11.1'!$A$6:$A$21</c:f>
              <c:strCache>
                <c:ptCount val="16"/>
                <c:pt idx="0">
                  <c:v>Quintil superior </c:v>
                </c:pt>
                <c:pt idx="1">
                  <c:v>Cuarto quintil </c:v>
                </c:pt>
                <c:pt idx="2">
                  <c:v>Quintil intermedio </c:v>
                </c:pt>
                <c:pt idx="3">
                  <c:v>Segundo quintil </c:v>
                </c:pt>
                <c:pt idx="4">
                  <c:v>Quintil inferior </c:v>
                </c:pt>
                <c:pt idx="5">
                  <c:v>QUINTIL DE RIQUEZA</c:v>
                </c:pt>
                <c:pt idx="6">
                  <c:v>Superior </c:v>
                </c:pt>
                <c:pt idx="7">
                  <c:v>Secundaria </c:v>
                </c:pt>
                <c:pt idx="8">
                  <c:v>Primaria </c:v>
                </c:pt>
                <c:pt idx="9">
                  <c:v>Sin educación </c:v>
                </c:pt>
                <c:pt idx="10">
                  <c:v>NIVEL DE EDUCACIÓN</c:v>
                </c:pt>
                <c:pt idx="11">
                  <c:v>Nunca ha tenido RS</c:v>
                </c:pt>
                <c:pt idx="12">
                  <c:v>Ha tenido RS</c:v>
                </c:pt>
                <c:pt idx="13">
                  <c:v>SOLTERA</c:v>
                </c:pt>
                <c:pt idx="15">
                  <c:v>TOTAL</c:v>
                </c:pt>
              </c:strCache>
            </c:strRef>
          </c:cat>
          <c:val>
            <c:numRef>
              <c:f>'Graf 11.1'!$C$6:$C$21</c:f>
              <c:numCache>
                <c:formatCode>0.0;[Red]0.0</c:formatCode>
                <c:ptCount val="16"/>
                <c:pt idx="0" formatCode="0.0">
                  <c:v>93.769603437075446</c:v>
                </c:pt>
                <c:pt idx="1">
                  <c:v>91.318752532911674</c:v>
                </c:pt>
                <c:pt idx="2">
                  <c:v>88.845111723463745</c:v>
                </c:pt>
                <c:pt idx="3">
                  <c:v>85.530274138930395</c:v>
                </c:pt>
                <c:pt idx="4">
                  <c:v>71.53586462643932</c:v>
                </c:pt>
                <c:pt idx="6">
                  <c:v>93.450135856831068</c:v>
                </c:pt>
                <c:pt idx="7">
                  <c:v>88.398841048089054</c:v>
                </c:pt>
                <c:pt idx="8">
                  <c:v>73.269452839786524</c:v>
                </c:pt>
                <c:pt idx="9">
                  <c:v>52.919106877351233</c:v>
                </c:pt>
                <c:pt idx="11">
                  <c:v>86.318880337969631</c:v>
                </c:pt>
                <c:pt idx="12">
                  <c:v>87.393764993373679</c:v>
                </c:pt>
                <c:pt idx="13" formatCode="0.0">
                  <c:v>86.845907764742464</c:v>
                </c:pt>
                <c:pt idx="15">
                  <c:v>86.930541567466477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EDCD-4090-B6FD-327D96C32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148290560"/>
        <c:axId val="148296448"/>
      </c:barChart>
      <c:catAx>
        <c:axId val="1482905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48296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8296448"/>
        <c:scaling>
          <c:orientation val="minMax"/>
          <c:max val="110"/>
          <c:min val="0"/>
        </c:scaling>
        <c:delete val="0"/>
        <c:axPos val="b"/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4829056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6547466558904085"/>
          <c:y val="0.87706422018348629"/>
          <c:w val="0.41835180400272676"/>
          <c:h val="3.853211009174317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00" b="0" i="0" u="none" strike="noStrike" baseline="0">
              <a:solidFill>
                <a:srgbClr val="000000"/>
              </a:solidFill>
              <a:latin typeface="Arial Narrow"/>
              <a:ea typeface="Arial Narrow"/>
              <a:cs typeface="Arial Narrow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" r="0.75" t="1" header="0" footer="0"/>
    <c:pageSetup paperSize="9"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587649772773461"/>
          <c:y val="0.14759941439480867"/>
          <c:w val="0.68523740957421508"/>
          <c:h val="0.70087533028220717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'Graf 11.2'!$F$5</c:f>
              <c:strCache>
                <c:ptCount val="1"/>
                <c:pt idx="0">
                  <c:v>Conoce ITS</c:v>
                </c:pt>
              </c:strCache>
            </c:strRef>
          </c:tx>
          <c:spPr>
            <a:solidFill>
              <a:srgbClr val="C0C0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'Graf 11.2'!$C$6:$C$21</c:f>
              <c:strCache>
                <c:ptCount val="16"/>
                <c:pt idx="0">
                  <c:v>TOTAL</c:v>
                </c:pt>
                <c:pt idx="1">
                  <c:v>ESTADO CONYUGAL</c:v>
                </c:pt>
                <c:pt idx="2">
                  <c:v>Soltera</c:v>
                </c:pt>
                <c:pt idx="3">
                  <c:v>Casada o Conviviente</c:v>
                </c:pt>
                <c:pt idx="4">
                  <c:v>Divorciada/Separada/Viuda </c:v>
                </c:pt>
                <c:pt idx="5">
                  <c:v>NIVEL DE EDUCACIÓN</c:v>
                </c:pt>
                <c:pt idx="6">
                  <c:v>Sin educación </c:v>
                </c:pt>
                <c:pt idx="7">
                  <c:v>Primaria </c:v>
                </c:pt>
                <c:pt idx="8">
                  <c:v>Secundaria </c:v>
                </c:pt>
                <c:pt idx="9">
                  <c:v>Superior</c:v>
                </c:pt>
                <c:pt idx="10">
                  <c:v>QUINTIL DE RIQUEZA</c:v>
                </c:pt>
                <c:pt idx="11">
                  <c:v>Quintil inferior </c:v>
                </c:pt>
                <c:pt idx="12">
                  <c:v>Segundo quintil </c:v>
                </c:pt>
                <c:pt idx="13">
                  <c:v>Quintil intermedio </c:v>
                </c:pt>
                <c:pt idx="14">
                  <c:v>Cuarto quintil </c:v>
                </c:pt>
                <c:pt idx="15">
                  <c:v>Quintil superior </c:v>
                </c:pt>
              </c:strCache>
            </c:strRef>
          </c:cat>
          <c:val>
            <c:numRef>
              <c:f>'Graf 11.2'!$F$6:$F$21</c:f>
              <c:numCache>
                <c:formatCode>0.0</c:formatCode>
                <c:ptCount val="16"/>
                <c:pt idx="0">
                  <c:v>72.654535926486446</c:v>
                </c:pt>
                <c:pt idx="2">
                  <c:v>74.014898645227362</c:v>
                </c:pt>
                <c:pt idx="3">
                  <c:v>70.895239135512512</c:v>
                </c:pt>
                <c:pt idx="4">
                  <c:v>77.862622723158466</c:v>
                </c:pt>
                <c:pt idx="6">
                  <c:v>27.063935578327104</c:v>
                </c:pt>
                <c:pt idx="7">
                  <c:v>42.591864999325381</c:v>
                </c:pt>
                <c:pt idx="8">
                  <c:v>71.197561243595274</c:v>
                </c:pt>
                <c:pt idx="9">
                  <c:v>91.648624717487749</c:v>
                </c:pt>
                <c:pt idx="11">
                  <c:v>40.627785786957418</c:v>
                </c:pt>
                <c:pt idx="12">
                  <c:v>63.958820257355448</c:v>
                </c:pt>
                <c:pt idx="13">
                  <c:v>74.58455263716283</c:v>
                </c:pt>
                <c:pt idx="14">
                  <c:v>84.32159072951579</c:v>
                </c:pt>
                <c:pt idx="15">
                  <c:v>91.783108307125957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13-49EA-8FA0-1E35A61388AA}"/>
            </c:ext>
          </c:extLst>
        </c:ser>
        <c:ser>
          <c:idx val="1"/>
          <c:order val="1"/>
          <c:tx>
            <c:strRef>
              <c:f>'Graf 11.2'!$G$5</c:f>
              <c:strCache>
                <c:ptCount val="1"/>
                <c:pt idx="0">
                  <c:v>Conoce síntomas de ITS</c:v>
                </c:pt>
              </c:strCache>
            </c:strRef>
          </c:tx>
          <c:spPr>
            <a:solidFill>
              <a:schemeClr val="tx1">
                <a:lumMod val="65000"/>
                <a:lumOff val="35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'Graf 11.2'!$C$6:$C$21</c:f>
              <c:strCache>
                <c:ptCount val="16"/>
                <c:pt idx="0">
                  <c:v>TOTAL</c:v>
                </c:pt>
                <c:pt idx="1">
                  <c:v>ESTADO CONYUGAL</c:v>
                </c:pt>
                <c:pt idx="2">
                  <c:v>Soltera</c:v>
                </c:pt>
                <c:pt idx="3">
                  <c:v>Casada o Conviviente</c:v>
                </c:pt>
                <c:pt idx="4">
                  <c:v>Divorciada/Separada/Viuda </c:v>
                </c:pt>
                <c:pt idx="5">
                  <c:v>NIVEL DE EDUCACIÓN</c:v>
                </c:pt>
                <c:pt idx="6">
                  <c:v>Sin educación </c:v>
                </c:pt>
                <c:pt idx="7">
                  <c:v>Primaria </c:v>
                </c:pt>
                <c:pt idx="8">
                  <c:v>Secundaria </c:v>
                </c:pt>
                <c:pt idx="9">
                  <c:v>Superior</c:v>
                </c:pt>
                <c:pt idx="10">
                  <c:v>QUINTIL DE RIQUEZA</c:v>
                </c:pt>
                <c:pt idx="11">
                  <c:v>Quintil inferior </c:v>
                </c:pt>
                <c:pt idx="12">
                  <c:v>Segundo quintil </c:v>
                </c:pt>
                <c:pt idx="13">
                  <c:v>Quintil intermedio </c:v>
                </c:pt>
                <c:pt idx="14">
                  <c:v>Cuarto quintil </c:v>
                </c:pt>
                <c:pt idx="15">
                  <c:v>Quintil superior </c:v>
                </c:pt>
              </c:strCache>
            </c:strRef>
          </c:cat>
          <c:val>
            <c:numRef>
              <c:f>'Graf 11.2'!$G$6:$G$21</c:f>
              <c:numCache>
                <c:formatCode>0.0</c:formatCode>
                <c:ptCount val="16"/>
                <c:pt idx="0">
                  <c:v>76.930123199275073</c:v>
                </c:pt>
                <c:pt idx="2">
                  <c:v>75.039033411886209</c:v>
                </c:pt>
                <c:pt idx="3">
                  <c:v>77.757473152463362</c:v>
                </c:pt>
                <c:pt idx="4">
                  <c:v>77.975438939775074</c:v>
                </c:pt>
                <c:pt idx="6">
                  <c:v>84.358677574818699</c:v>
                </c:pt>
                <c:pt idx="7">
                  <c:v>77.863363217153619</c:v>
                </c:pt>
                <c:pt idx="8">
                  <c:v>72.035002161200623</c:v>
                </c:pt>
                <c:pt idx="9">
                  <c:v>82.468158276166747</c:v>
                </c:pt>
                <c:pt idx="11">
                  <c:v>79.48704779959499</c:v>
                </c:pt>
                <c:pt idx="12">
                  <c:v>74.564218933916848</c:v>
                </c:pt>
                <c:pt idx="13">
                  <c:v>74.204497667048273</c:v>
                </c:pt>
                <c:pt idx="14">
                  <c:v>76.237121904960532</c:v>
                </c:pt>
                <c:pt idx="15">
                  <c:v>80.556274236987534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13-49EA-8FA0-1E35A61388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150058496"/>
        <c:axId val="150060032"/>
      </c:barChart>
      <c:catAx>
        <c:axId val="150058496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50060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0060032"/>
        <c:scaling>
          <c:orientation val="minMax"/>
          <c:max val="100"/>
          <c:min val="0"/>
        </c:scaling>
        <c:delete val="0"/>
        <c:axPos val="b"/>
        <c:numFmt formatCode="0.0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50058496"/>
        <c:crosses val="max"/>
        <c:crossBetween val="between"/>
      </c:valAx>
      <c:spPr>
        <a:noFill/>
        <a:ln w="12700">
          <a:solidFill>
            <a:srgbClr val="C0C0C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590189477198743"/>
          <c:y val="0.89850319458819727"/>
          <c:w val="0.62786937851849789"/>
          <c:h val="4.991680532445919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" r="0.75" t="1" header="0" footer="0"/>
    <c:pageSetup paperSize="9" orientation="landscape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PE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GRÁFICO Nº 11.3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PE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PERÚ: PREVALENCIA DE ITS Y/O SÍNTOMAS ASOCIADOS EN LOS ÚLTIMOS 12 MESES, SEGÚN CARACTERÍSTICA SELECCIONADA, 2016 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PE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(Porcentaje)</a:t>
            </a:r>
          </a:p>
        </c:rich>
      </c:tx>
      <c:layout>
        <c:manualLayout>
          <c:xMode val="edge"/>
          <c:yMode val="edge"/>
          <c:x val="0.12494472390677568"/>
          <c:y val="1.018554411467797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4919633710273148"/>
          <c:y val="0.15163147792706333"/>
          <c:w val="0.67845712424098503"/>
          <c:h val="0.7178502879078695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'Graf 11.3'!$E$4:$E$5</c:f>
              <c:strCache>
                <c:ptCount val="2"/>
                <c:pt idx="0">
                  <c:v>Porcentaje de mujeres con una  ITS/Flujo, llagas o úlceras genitales</c:v>
                </c:pt>
              </c:strCache>
            </c:strRef>
          </c:tx>
          <c:spPr>
            <a:solidFill>
              <a:srgbClr val="96969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2"/>
              <c:layout>
                <c:manualLayout>
                  <c:x val="7.6794629158002366E-3"/>
                  <c:y val="4.9199123040051633E-3"/>
                </c:manualLayout>
              </c:layout>
              <c:numFmt formatCode="0.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A58-417E-958F-DE9608591590}"/>
                </c:ext>
              </c:extLst>
            </c:dLbl>
            <c:numFmt formatCode="0.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'Graf 11.3'!$D$6:$D$21</c:f>
              <c:strCache>
                <c:ptCount val="16"/>
                <c:pt idx="0">
                  <c:v>TOTAL</c:v>
                </c:pt>
                <c:pt idx="1">
                  <c:v>ESTADO CONYUGAL</c:v>
                </c:pt>
                <c:pt idx="2">
                  <c:v>Soltera</c:v>
                </c:pt>
                <c:pt idx="3">
                  <c:v>Casada o Conviviente</c:v>
                </c:pt>
                <c:pt idx="4">
                  <c:v>Divorciada/Separada/Viuda </c:v>
                </c:pt>
                <c:pt idx="5">
                  <c:v>NIVEL DE EDUCACIÓN</c:v>
                </c:pt>
                <c:pt idx="6">
                  <c:v>Sin educación </c:v>
                </c:pt>
                <c:pt idx="7">
                  <c:v>Primaria </c:v>
                </c:pt>
                <c:pt idx="8">
                  <c:v>Secundaria </c:v>
                </c:pt>
                <c:pt idx="9">
                  <c:v>Superior</c:v>
                </c:pt>
                <c:pt idx="10">
                  <c:v>QUINTIL DE RIQUEZA</c:v>
                </c:pt>
                <c:pt idx="11">
                  <c:v>Quintil inferior </c:v>
                </c:pt>
                <c:pt idx="12">
                  <c:v>Segundo quintil </c:v>
                </c:pt>
                <c:pt idx="13">
                  <c:v>Quintil intermedio </c:v>
                </c:pt>
                <c:pt idx="14">
                  <c:v>Cuarto quintil </c:v>
                </c:pt>
                <c:pt idx="15">
                  <c:v>Quintil superior </c:v>
                </c:pt>
              </c:strCache>
            </c:strRef>
          </c:cat>
          <c:val>
            <c:numRef>
              <c:f>'Graf 11.3'!$E$6:$E$21</c:f>
              <c:numCache>
                <c:formatCode>0.0;[Red]0.0</c:formatCode>
                <c:ptCount val="16"/>
                <c:pt idx="0" formatCode="0.0">
                  <c:v>13.028816269626967</c:v>
                </c:pt>
                <c:pt idx="2">
                  <c:v>14.215046477075704</c:v>
                </c:pt>
                <c:pt idx="3">
                  <c:v>12.728662220745433</c:v>
                </c:pt>
                <c:pt idx="4">
                  <c:v>12.94126606475125</c:v>
                </c:pt>
                <c:pt idx="6">
                  <c:v>10.925562737032573</c:v>
                </c:pt>
                <c:pt idx="7">
                  <c:v>11.967294898129099</c:v>
                </c:pt>
                <c:pt idx="8">
                  <c:v>13.401447818767306</c:v>
                </c:pt>
                <c:pt idx="9">
                  <c:v>13.292444805546436</c:v>
                </c:pt>
                <c:pt idx="11">
                  <c:v>10.692973018975723</c:v>
                </c:pt>
                <c:pt idx="12">
                  <c:v>13.605469391085611</c:v>
                </c:pt>
                <c:pt idx="13">
                  <c:v>13.059537244797442</c:v>
                </c:pt>
                <c:pt idx="14">
                  <c:v>13.433417508657463</c:v>
                </c:pt>
                <c:pt idx="15">
                  <c:v>13.855592861249566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A58-417E-958F-DE96085915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160012160"/>
        <c:axId val="160013696"/>
      </c:barChart>
      <c:catAx>
        <c:axId val="160012160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60013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013696"/>
        <c:scaling>
          <c:orientation val="minMax"/>
          <c:max val="20"/>
        </c:scaling>
        <c:delete val="0"/>
        <c:axPos val="b"/>
        <c:numFmt formatCode="0;[Red]0" sourceLinked="0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60012160"/>
        <c:crosses val="max"/>
        <c:crossBetween val="between"/>
        <c:majorUnit val="5"/>
      </c:valAx>
      <c:spPr>
        <a:noFill/>
        <a:ln w="12700">
          <a:solidFill>
            <a:srgbClr val="C0C0C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" r="0.75" t="0.72" header="0" footer="0"/>
    <c:pageSetup paperSize="9" orientation="landscape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PE"/>
              <a:t>GRÁFICO Nº 11.4
PERÚ: USO DE CONDÓN POR TIPO DE COMPAÑERO, SEGÚN CARACTERÍSTICA SELECCIONADA, 2016
(Porcentaje)</a:t>
            </a:r>
          </a:p>
        </c:rich>
      </c:tx>
      <c:layout>
        <c:manualLayout>
          <c:xMode val="edge"/>
          <c:yMode val="edge"/>
          <c:x val="0.14870777516446809"/>
          <c:y val="7.17340887944562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016464608590593"/>
          <c:y val="0.12195130494481438"/>
          <c:w val="0.75955450013192793"/>
          <c:h val="0.7144911748531477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'graf 11,4'!$C$4</c:f>
              <c:strCache>
                <c:ptCount val="1"/>
                <c:pt idx="0">
                  <c:v>Compañero residente
</c:v>
                </c:pt>
              </c:strCache>
            </c:strRef>
          </c:tx>
          <c:spPr>
            <a:solidFill>
              <a:srgbClr val="C0C0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7"/>
              <c:layout>
                <c:manualLayout>
                  <c:x val="-4.3372880065107129E-3"/>
                  <c:y val="3.8199456776986064E-3"/>
                </c:manualLayout>
              </c:layout>
              <c:numFmt formatCode="0.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844-4769-B27A-C94BA8370F49}"/>
                </c:ext>
              </c:extLst>
            </c:dLbl>
            <c:dLbl>
              <c:idx val="8"/>
              <c:numFmt formatCode="####.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11D0-4758-9253-12BA0E7A7EEB}"/>
                </c:ext>
              </c:extLst>
            </c:dLbl>
            <c:dLbl>
              <c:idx val="9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11D0-4758-9253-12BA0E7A7EEB}"/>
                </c:ext>
              </c:extLst>
            </c:dLbl>
            <c:numFmt formatCode="0.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'graf 11,4'!$B$5:$B$21</c:f>
              <c:strCache>
                <c:ptCount val="17"/>
                <c:pt idx="0">
                  <c:v>TOTAL</c:v>
                </c:pt>
                <c:pt idx="1">
                  <c:v>REGIÓN NATURAL</c:v>
                </c:pt>
                <c:pt idx="2">
                  <c:v>Lima Metropolitana </c:v>
                </c:pt>
                <c:pt idx="3">
                  <c:v>Resto Costa </c:v>
                </c:pt>
                <c:pt idx="4">
                  <c:v>Sierra </c:v>
                </c:pt>
                <c:pt idx="5">
                  <c:v>Selva </c:v>
                </c:pt>
                <c:pt idx="6">
                  <c:v>NIVEL DE EDUCACIÒN</c:v>
                </c:pt>
                <c:pt idx="7">
                  <c:v>Sin educación </c:v>
                </c:pt>
                <c:pt idx="8">
                  <c:v>Primaria </c:v>
                </c:pt>
                <c:pt idx="9">
                  <c:v>Secundaria </c:v>
                </c:pt>
                <c:pt idx="10">
                  <c:v>Superior</c:v>
                </c:pt>
                <c:pt idx="11">
                  <c:v>QUINTIL DE RIQUEZA</c:v>
                </c:pt>
                <c:pt idx="12">
                  <c:v>Quintil inferior </c:v>
                </c:pt>
                <c:pt idx="13">
                  <c:v>Segundo quintil </c:v>
                </c:pt>
                <c:pt idx="14">
                  <c:v>Quintil intermedio </c:v>
                </c:pt>
                <c:pt idx="15">
                  <c:v>Cuarto quintil </c:v>
                </c:pt>
                <c:pt idx="16">
                  <c:v>Quintil superior </c:v>
                </c:pt>
              </c:strCache>
            </c:strRef>
          </c:cat>
          <c:val>
            <c:numRef>
              <c:f>'graf 11,4'!$C$5:$C$21</c:f>
              <c:numCache>
                <c:formatCode>0.0</c:formatCode>
                <c:ptCount val="17"/>
                <c:pt idx="0">
                  <c:v>12.507907671910514</c:v>
                </c:pt>
                <c:pt idx="2">
                  <c:v>17.371698682437554</c:v>
                </c:pt>
                <c:pt idx="3">
                  <c:v>11.592775213912278</c:v>
                </c:pt>
                <c:pt idx="4">
                  <c:v>11.457538306811612</c:v>
                </c:pt>
                <c:pt idx="5">
                  <c:v>6.8727929212185677</c:v>
                </c:pt>
                <c:pt idx="7">
                  <c:v>3.1116927129815379</c:v>
                </c:pt>
                <c:pt idx="8">
                  <c:v>6.8445422280933315</c:v>
                </c:pt>
                <c:pt idx="9">
                  <c:v>12.849453065020633</c:v>
                </c:pt>
                <c:pt idx="10">
                  <c:v>17.103402535556974</c:v>
                </c:pt>
                <c:pt idx="12">
                  <c:v>4.6911763430281335</c:v>
                </c:pt>
                <c:pt idx="13">
                  <c:v>11.630469653634954</c:v>
                </c:pt>
                <c:pt idx="14">
                  <c:v>13.076610094410579</c:v>
                </c:pt>
                <c:pt idx="15">
                  <c:v>15.762620528143966</c:v>
                </c:pt>
                <c:pt idx="16">
                  <c:v>17.733365744365713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44-4769-B27A-C94BA8370F49}"/>
            </c:ext>
          </c:extLst>
        </c:ser>
        <c:ser>
          <c:idx val="2"/>
          <c:order val="1"/>
          <c:tx>
            <c:strRef>
              <c:f>'graf 11,4'!$D$4</c:f>
              <c:strCache>
                <c:ptCount val="1"/>
                <c:pt idx="0">
                  <c:v>Otro compañero</c:v>
                </c:pt>
              </c:strCache>
            </c:strRef>
          </c:tx>
          <c:spPr>
            <a:solidFill>
              <a:srgbClr val="8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-1.7636286745535534E-3"/>
                  <c:y val="9.697858262555576E-4"/>
                </c:manualLayout>
              </c:layout>
              <c:numFmt formatCode="0.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844-4769-B27A-C94BA8370F49}"/>
                </c:ext>
              </c:extLst>
            </c:dLbl>
            <c:dLbl>
              <c:idx val="2"/>
              <c:layout>
                <c:manualLayout>
                  <c:x val="-3.5273001425172434E-3"/>
                  <c:y val="-1.3307967702460533E-3"/>
                </c:manualLayout>
              </c:layout>
              <c:numFmt formatCode="0.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844-4769-B27A-C94BA8370F49}"/>
                </c:ext>
              </c:extLst>
            </c:dLbl>
            <c:dLbl>
              <c:idx val="5"/>
              <c:layout>
                <c:manualLayout>
                  <c:x val="-3.5273001425172434E-3"/>
                  <c:y val="-7.5556131689785808E-4"/>
                </c:manualLayout>
              </c:layout>
              <c:numFmt formatCode="0.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844-4769-B27A-C94BA8370F49}"/>
                </c:ext>
              </c:extLst>
            </c:dLbl>
            <c:dLbl>
              <c:idx val="6"/>
              <c:layout>
                <c:manualLayout>
                  <c:x val="-1.7636286745535534E-3"/>
                  <c:y val="5.096101205202166E-4"/>
                </c:manualLayout>
              </c:layout>
              <c:numFmt formatCode="0.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844-4769-B27A-C94BA8370F49}"/>
                </c:ext>
              </c:extLst>
            </c:dLbl>
            <c:dLbl>
              <c:idx val="10"/>
              <c:layout>
                <c:manualLayout>
                  <c:x val="-3.5273001425172434E-3"/>
                  <c:y val="7.3970852084046489E-4"/>
                </c:manualLayout>
              </c:layout>
              <c:numFmt formatCode="0.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844-4769-B27A-C94BA8370F49}"/>
                </c:ext>
              </c:extLst>
            </c:dLbl>
            <c:dLbl>
              <c:idx val="11"/>
              <c:layout>
                <c:manualLayout>
                  <c:x val="7.4449244594204525E-4"/>
                  <c:y val="-8.045374243960666E-4"/>
                </c:manualLayout>
              </c:layout>
              <c:numFmt formatCode="0.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844-4769-B27A-C94BA8370F49}"/>
                </c:ext>
              </c:extLst>
            </c:dLbl>
            <c:dLbl>
              <c:idx val="13"/>
              <c:layout>
                <c:manualLayout>
                  <c:x val="-3.5273001425172434E-3"/>
                  <c:y val="1.3147749131956804E-3"/>
                </c:manualLayout>
              </c:layout>
              <c:numFmt formatCode="0.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7844-4769-B27A-C94BA8370F49}"/>
                </c:ext>
              </c:extLst>
            </c:dLbl>
            <c:numFmt formatCode="0.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'graf 11,4'!$B$5:$B$21</c:f>
              <c:strCache>
                <c:ptCount val="17"/>
                <c:pt idx="0">
                  <c:v>TOTAL</c:v>
                </c:pt>
                <c:pt idx="1">
                  <c:v>REGIÓN NATURAL</c:v>
                </c:pt>
                <c:pt idx="2">
                  <c:v>Lima Metropolitana </c:v>
                </c:pt>
                <c:pt idx="3">
                  <c:v>Resto Costa </c:v>
                </c:pt>
                <c:pt idx="4">
                  <c:v>Sierra </c:v>
                </c:pt>
                <c:pt idx="5">
                  <c:v>Selva </c:v>
                </c:pt>
                <c:pt idx="6">
                  <c:v>NIVEL DE EDUCACIÒN</c:v>
                </c:pt>
                <c:pt idx="7">
                  <c:v>Sin educación </c:v>
                </c:pt>
                <c:pt idx="8">
                  <c:v>Primaria </c:v>
                </c:pt>
                <c:pt idx="9">
                  <c:v>Secundaria </c:v>
                </c:pt>
                <c:pt idx="10">
                  <c:v>Superior</c:v>
                </c:pt>
                <c:pt idx="11">
                  <c:v>QUINTIL DE RIQUEZA</c:v>
                </c:pt>
                <c:pt idx="12">
                  <c:v>Quintil inferior </c:v>
                </c:pt>
                <c:pt idx="13">
                  <c:v>Segundo quintil </c:v>
                </c:pt>
                <c:pt idx="14">
                  <c:v>Quintil intermedio </c:v>
                </c:pt>
                <c:pt idx="15">
                  <c:v>Cuarto quintil </c:v>
                </c:pt>
                <c:pt idx="16">
                  <c:v>Quintil superior </c:v>
                </c:pt>
              </c:strCache>
            </c:strRef>
          </c:cat>
          <c:val>
            <c:numRef>
              <c:f>'graf 11,4'!$D$5:$D$21</c:f>
              <c:numCache>
                <c:formatCode>0.0</c:formatCode>
                <c:ptCount val="17"/>
                <c:pt idx="0">
                  <c:v>34.792826307620388</c:v>
                </c:pt>
                <c:pt idx="2">
                  <c:v>38.514267423350539</c:v>
                </c:pt>
                <c:pt idx="3">
                  <c:v>28.607660767644351</c:v>
                </c:pt>
                <c:pt idx="4">
                  <c:v>36.470871171015617</c:v>
                </c:pt>
                <c:pt idx="5">
                  <c:v>30.013861161074413</c:v>
                </c:pt>
                <c:pt idx="7">
                  <c:v>0</c:v>
                </c:pt>
                <c:pt idx="8">
                  <c:v>17.679166306572498</c:v>
                </c:pt>
                <c:pt idx="9">
                  <c:v>31.811310708565628</c:v>
                </c:pt>
                <c:pt idx="10">
                  <c:v>38.643517477890917</c:v>
                </c:pt>
                <c:pt idx="12">
                  <c:v>19.099600013378698</c:v>
                </c:pt>
                <c:pt idx="13">
                  <c:v>27.594573582313419</c:v>
                </c:pt>
                <c:pt idx="14">
                  <c:v>34.198285610282547</c:v>
                </c:pt>
                <c:pt idx="15">
                  <c:v>35.422810208410688</c:v>
                </c:pt>
                <c:pt idx="16">
                  <c:v>40.695725722238251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844-4769-B27A-C94BA8370F49}"/>
            </c:ext>
          </c:extLst>
        </c:ser>
        <c:ser>
          <c:idx val="1"/>
          <c:order val="2"/>
          <c:tx>
            <c:strRef>
              <c:f>'graf 11,4'!$E$4</c:f>
              <c:strCache>
                <c:ptCount val="1"/>
                <c:pt idx="0">
                  <c:v>Cualquiera</c:v>
                </c:pt>
              </c:strCache>
            </c:strRef>
          </c:tx>
          <c:spPr>
            <a:solidFill>
              <a:srgbClr val="333333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-2.1705772949411192E-3"/>
                  <c:y val="-3.6957388422152316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7844-4769-B27A-C94BA8370F49}"/>
                </c:ext>
              </c:extLst>
            </c:dLbl>
            <c:dLbl>
              <c:idx val="2"/>
              <c:layout>
                <c:manualLayout>
                  <c:x val="0"/>
                  <c:y val="-3.8259206121472981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7844-4769-B27A-C94BA8370F49}"/>
                </c:ext>
              </c:extLst>
            </c:dLbl>
            <c:dLbl>
              <c:idx val="4"/>
              <c:layout>
                <c:manualLayout>
                  <c:x val="0"/>
                  <c:y val="-3.6957388422152316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7844-4769-B27A-C94BA8370F49}"/>
                </c:ext>
              </c:extLst>
            </c:dLbl>
            <c:dLbl>
              <c:idx val="5"/>
              <c:layout>
                <c:manualLayout>
                  <c:x val="0"/>
                  <c:y val="-1.8478694211076158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7844-4769-B27A-C94BA8370F49}"/>
                </c:ext>
              </c:extLst>
            </c:dLbl>
            <c:dLbl>
              <c:idx val="6"/>
              <c:layout>
                <c:manualLayout>
                  <c:x val="-4.3411545898822384E-3"/>
                  <c:y val="-3.6957388422152316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7844-4769-B27A-C94BA8370F49}"/>
                </c:ext>
              </c:extLst>
            </c:dLbl>
            <c:dLbl>
              <c:idx val="10"/>
              <c:layout>
                <c:manualLayout>
                  <c:x val="0"/>
                  <c:y val="-1.8478694211075482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7844-4769-B27A-C94BA8370F49}"/>
                </c:ext>
              </c:extLst>
            </c:dLbl>
            <c:dLbl>
              <c:idx val="13"/>
              <c:layout>
                <c:manualLayout>
                  <c:x val="-1.7091159802685977E-7"/>
                  <c:y val="-1.8475784180491737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7844-4769-B27A-C94BA8370F49}"/>
                </c:ext>
              </c:extLst>
            </c:dLbl>
            <c:dLbl>
              <c:idx val="15"/>
              <c:layout>
                <c:manualLayout>
                  <c:x val="0"/>
                  <c:y val="-3.6957388422152316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7844-4769-B27A-C94BA8370F49}"/>
                </c:ext>
              </c:extLst>
            </c:dLbl>
            <c:dLbl>
              <c:idx val="17"/>
              <c:layout>
                <c:manualLayout>
                  <c:x val="0"/>
                  <c:y val="-3.6957388422152316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7844-4769-B27A-C94BA8370F49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'graf 11,4'!$B$5:$B$21</c:f>
              <c:strCache>
                <c:ptCount val="17"/>
                <c:pt idx="0">
                  <c:v>TOTAL</c:v>
                </c:pt>
                <c:pt idx="1">
                  <c:v>REGIÓN NATURAL</c:v>
                </c:pt>
                <c:pt idx="2">
                  <c:v>Lima Metropolitana </c:v>
                </c:pt>
                <c:pt idx="3">
                  <c:v>Resto Costa </c:v>
                </c:pt>
                <c:pt idx="4">
                  <c:v>Sierra </c:v>
                </c:pt>
                <c:pt idx="5">
                  <c:v>Selva </c:v>
                </c:pt>
                <c:pt idx="6">
                  <c:v>NIVEL DE EDUCACIÒN</c:v>
                </c:pt>
                <c:pt idx="7">
                  <c:v>Sin educación </c:v>
                </c:pt>
                <c:pt idx="8">
                  <c:v>Primaria </c:v>
                </c:pt>
                <c:pt idx="9">
                  <c:v>Secundaria </c:v>
                </c:pt>
                <c:pt idx="10">
                  <c:v>Superior</c:v>
                </c:pt>
                <c:pt idx="11">
                  <c:v>QUINTIL DE RIQUEZA</c:v>
                </c:pt>
                <c:pt idx="12">
                  <c:v>Quintil inferior </c:v>
                </c:pt>
                <c:pt idx="13">
                  <c:v>Segundo quintil </c:v>
                </c:pt>
                <c:pt idx="14">
                  <c:v>Quintil intermedio </c:v>
                </c:pt>
                <c:pt idx="15">
                  <c:v>Cuarto quintil </c:v>
                </c:pt>
                <c:pt idx="16">
                  <c:v>Quintil superior </c:v>
                </c:pt>
              </c:strCache>
            </c:strRef>
          </c:cat>
          <c:val>
            <c:numRef>
              <c:f>'graf 11,4'!$E$5:$E$21</c:f>
              <c:numCache>
                <c:formatCode>0.0</c:formatCode>
                <c:ptCount val="17"/>
                <c:pt idx="0">
                  <c:v>17.24903232518238</c:v>
                </c:pt>
                <c:pt idx="2">
                  <c:v>23.524831743963169</c:v>
                </c:pt>
                <c:pt idx="3">
                  <c:v>14.914680060982372</c:v>
                </c:pt>
                <c:pt idx="4">
                  <c:v>15.266705507530776</c:v>
                </c:pt>
                <c:pt idx="5">
                  <c:v>10.869241326149732</c:v>
                </c:pt>
                <c:pt idx="7">
                  <c:v>3.0417710398977613</c:v>
                </c:pt>
                <c:pt idx="8">
                  <c:v>7.4022050855878945</c:v>
                </c:pt>
                <c:pt idx="9">
                  <c:v>16.448345354785452</c:v>
                </c:pt>
                <c:pt idx="10">
                  <c:v>24.282887035619297</c:v>
                </c:pt>
                <c:pt idx="12">
                  <c:v>5.7181993749344819</c:v>
                </c:pt>
                <c:pt idx="13">
                  <c:v>14.034299293566901</c:v>
                </c:pt>
                <c:pt idx="14">
                  <c:v>17.695192946163587</c:v>
                </c:pt>
                <c:pt idx="15">
                  <c:v>20.975903090581276</c:v>
                </c:pt>
                <c:pt idx="16">
                  <c:v>25.141602578508433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7844-4769-B27A-C94BA8370F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2"/>
        <c:axId val="161348992"/>
        <c:axId val="161891456"/>
      </c:barChart>
      <c:catAx>
        <c:axId val="161348992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61891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1891456"/>
        <c:scaling>
          <c:orientation val="minMax"/>
          <c:max val="50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PE"/>
                  <a:t>Porcentaje de mujeres</a:t>
                </a:r>
              </a:p>
            </c:rich>
          </c:tx>
          <c:layout>
            <c:manualLayout>
              <c:xMode val="edge"/>
              <c:yMode val="edge"/>
              <c:x val="0.4338632102805331"/>
              <c:y val="0.86944118096349066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61348992"/>
        <c:crosses val="max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5714456147527"/>
          <c:y val="0.91022163896179642"/>
          <c:w val="0.55681869311790577"/>
          <c:h val="3.038675721090422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" r="0.75" t="1" header="0" footer="0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257175</xdr:colOff>
      <xdr:row>0</xdr:row>
      <xdr:rowOff>66675</xdr:rowOff>
    </xdr:from>
    <xdr:to>
      <xdr:col>14</xdr:col>
      <xdr:colOff>466725</xdr:colOff>
      <xdr:row>28</xdr:row>
      <xdr:rowOff>114300</xdr:rowOff>
    </xdr:to>
    <xdr:graphicFrame macro="">
      <xdr:nvGraphicFramePr>
        <xdr:cNvPr id="30300" name="Chart 5">
          <a:extLst>
            <a:ext uri="{FF2B5EF4-FFF2-40B4-BE49-F238E27FC236}">
              <a16:creationId xmlns:a16="http://schemas.microsoft.com/office/drawing/2014/main" id="{00000000-0008-0000-0000-00005C76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590550</xdr:colOff>
      <xdr:row>1</xdr:row>
      <xdr:rowOff>9525</xdr:rowOff>
    </xdr:from>
    <xdr:to>
      <xdr:col>14</xdr:col>
      <xdr:colOff>390526</xdr:colOff>
      <xdr:row>25</xdr:row>
      <xdr:rowOff>19049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619875" y="180975"/>
          <a:ext cx="5715001" cy="4610099"/>
        </a:xfrm>
        <a:prstGeom prst="rect">
          <a:avLst/>
        </a:prstGeom>
        <a:solidFill>
          <a:schemeClr val="tx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PE" sz="1100"/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0.05153</cdr:x>
      <cdr:y>0.95134</cdr:y>
    </cdr:from>
    <cdr:to>
      <cdr:x>0.99191</cdr:x>
      <cdr:y>0.99069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304800" y="4867276"/>
          <a:ext cx="5534025" cy="2000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S" sz="900" b="1">
              <a:solidFill>
                <a:sysClr val="windowText" lastClr="000000"/>
              </a:solidFill>
              <a:latin typeface="Arial Narrow" pitchFamily="34" charset="0"/>
            </a:rPr>
            <a:t>Fuente: Instituto Nacional de Estadística e Informática - INEI. Encuesta</a:t>
          </a:r>
          <a:r>
            <a:rPr lang="es-ES" sz="900" b="1" baseline="0">
              <a:solidFill>
                <a:sysClr val="windowText" lastClr="000000"/>
              </a:solidFill>
              <a:latin typeface="Arial Narrow" pitchFamily="34" charset="0"/>
            </a:rPr>
            <a:t> Demográfica y de Salud Familiar .</a:t>
          </a:r>
          <a:endParaRPr lang="es-ES" sz="900" b="1">
            <a:solidFill>
              <a:sysClr val="windowText" lastClr="000000"/>
            </a:solidFill>
            <a:latin typeface="Arial Narrow" pitchFamily="34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561975</xdr:colOff>
      <xdr:row>0</xdr:row>
      <xdr:rowOff>133350</xdr:rowOff>
    </xdr:from>
    <xdr:to>
      <xdr:col>16</xdr:col>
      <xdr:colOff>0</xdr:colOff>
      <xdr:row>27</xdr:row>
      <xdr:rowOff>104775</xdr:rowOff>
    </xdr:to>
    <xdr:graphicFrame macro="">
      <xdr:nvGraphicFramePr>
        <xdr:cNvPr id="8541376" name="Chart 1">
          <a:extLst>
            <a:ext uri="{FF2B5EF4-FFF2-40B4-BE49-F238E27FC236}">
              <a16:creationId xmlns:a16="http://schemas.microsoft.com/office/drawing/2014/main" id="{00000000-0008-0000-0700-0000C0548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247650</xdr:colOff>
      <xdr:row>29</xdr:row>
      <xdr:rowOff>0</xdr:rowOff>
    </xdr:from>
    <xdr:to>
      <xdr:col>7</xdr:col>
      <xdr:colOff>521984</xdr:colOff>
      <xdr:row>29</xdr:row>
      <xdr:rowOff>0</xdr:rowOff>
    </xdr:to>
    <xdr:sp macro="" textlink="">
      <xdr:nvSpPr>
        <xdr:cNvPr id="16413" name="Text Box 2">
          <a:extLst>
            <a:ext uri="{FF2B5EF4-FFF2-40B4-BE49-F238E27FC236}">
              <a16:creationId xmlns:a16="http://schemas.microsoft.com/office/drawing/2014/main" id="{00000000-0008-0000-0700-00001D400000}"/>
            </a:ext>
          </a:extLst>
        </xdr:cNvPr>
        <xdr:cNvSpPr txBox="1">
          <a:spLocks noChangeArrowheads="1"/>
        </xdr:cNvSpPr>
      </xdr:nvSpPr>
      <xdr:spPr bwMode="auto">
        <a:xfrm>
          <a:off x="2914650" y="10477500"/>
          <a:ext cx="22098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900" b="1" i="0" strike="noStrike">
              <a:solidFill>
                <a:srgbClr val="000000"/>
              </a:solidFill>
              <a:latin typeface="Arial"/>
              <a:cs typeface="Arial"/>
            </a:rPr>
            <a:t>Porcentaje de mujeres</a:t>
          </a:r>
        </a:p>
      </xdr:txBody>
    </xdr:sp>
    <xdr:clientData/>
  </xdr:twoCellAnchor>
  <xdr:twoCellAnchor>
    <xdr:from>
      <xdr:col>9</xdr:col>
      <xdr:colOff>561975</xdr:colOff>
      <xdr:row>2</xdr:row>
      <xdr:rowOff>152399</xdr:rowOff>
    </xdr:from>
    <xdr:to>
      <xdr:col>15</xdr:col>
      <xdr:colOff>390525</xdr:colOff>
      <xdr:row>23</xdr:row>
      <xdr:rowOff>114300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6381750" y="485774"/>
          <a:ext cx="5019675" cy="4705351"/>
        </a:xfrm>
        <a:prstGeom prst="rect">
          <a:avLst/>
        </a:prstGeom>
        <a:solidFill>
          <a:schemeClr val="tx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PE" sz="1100"/>
        </a:p>
      </xdr:txBody>
    </xdr:sp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0.05153</cdr:x>
      <cdr:y>0.95183</cdr:y>
    </cdr:from>
    <cdr:to>
      <cdr:x>0.99191</cdr:x>
      <cdr:y>0.99069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304800" y="4867276"/>
          <a:ext cx="5534025" cy="2000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S" sz="900" b="1">
              <a:solidFill>
                <a:sysClr val="windowText" lastClr="000000"/>
              </a:solidFill>
              <a:latin typeface="Arial Narrow" pitchFamily="34" charset="0"/>
            </a:rPr>
            <a:t>Fuente: Instituto Nacional de Estadística e Informática - INEI. Encuesta</a:t>
          </a:r>
          <a:r>
            <a:rPr lang="es-ES" sz="900" b="1" baseline="0">
              <a:solidFill>
                <a:sysClr val="windowText" lastClr="000000"/>
              </a:solidFill>
              <a:latin typeface="Arial Narrow" pitchFamily="34" charset="0"/>
            </a:rPr>
            <a:t> Demográfica y de Salud Familiar .</a:t>
          </a:r>
          <a:endParaRPr lang="es-ES" sz="900" b="1">
            <a:solidFill>
              <a:sysClr val="windowText" lastClr="000000"/>
            </a:solidFill>
            <a:latin typeface="Arial Narrow" pitchFamily="34" charset="0"/>
          </a:endParaRPr>
        </a:p>
      </cdr:txBody>
    </cdr:sp>
  </cdr:relSizeAnchor>
  <cdr:relSizeAnchor xmlns:cdr="http://schemas.openxmlformats.org/drawingml/2006/chartDrawing">
    <cdr:from>
      <cdr:x>0.06845</cdr:x>
      <cdr:y>0.0134</cdr:y>
    </cdr:from>
    <cdr:to>
      <cdr:x>0.94942</cdr:x>
      <cdr:y>0.12613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400034" y="76198"/>
          <a:ext cx="5086371" cy="6381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PE" sz="900" b="1">
              <a:latin typeface="Arial" panose="020B0604020202020204" pitchFamily="34" charset="0"/>
              <a:cs typeface="Arial" panose="020B0604020202020204" pitchFamily="34" charset="0"/>
            </a:rPr>
            <a:t>GRÁFICO N° 11.2</a:t>
          </a: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PERÚ: MUJERES POR CONOCIMIENTO DE</a:t>
          </a:r>
          <a:r>
            <a:rPr lang="en-US" sz="9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9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LAS INFECCIONES DE TRANSMISIÓN</a:t>
          </a:r>
          <a:r>
            <a:rPr lang="en-US" sz="9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SEXUAL Y SUS SÍNTOMAS, </a:t>
          </a:r>
          <a:r>
            <a:rPr lang="es-PE" sz="900" b="1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SEGÚN CARACTERÍSTICA SELECCIONADA, 2016</a:t>
          </a:r>
          <a:endParaRPr lang="es-PE" sz="900" b="1" baseline="0">
            <a:latin typeface="Arial" panose="020B0604020202020204" pitchFamily="34" charset="0"/>
            <a:cs typeface="Arial" panose="020B0604020202020204" pitchFamily="34" charset="0"/>
          </a:endParaRPr>
        </a:p>
        <a:p xmlns:a="http://schemas.openxmlformats.org/drawingml/2006/main">
          <a:pPr algn="ctr"/>
          <a:r>
            <a:rPr lang="es-PE" sz="900" b="1" baseline="0">
              <a:latin typeface="Arial" panose="020B0604020202020204" pitchFamily="34" charset="0"/>
              <a:cs typeface="Arial" panose="020B0604020202020204" pitchFamily="34" charset="0"/>
            </a:rPr>
            <a:t>(Porcentaje)</a:t>
          </a:r>
          <a:endParaRPr lang="es-PE" sz="9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161925</xdr:colOff>
      <xdr:row>1</xdr:row>
      <xdr:rowOff>95250</xdr:rowOff>
    </xdr:from>
    <xdr:to>
      <xdr:col>18</xdr:col>
      <xdr:colOff>247650</xdr:colOff>
      <xdr:row>22</xdr:row>
      <xdr:rowOff>76200</xdr:rowOff>
    </xdr:to>
    <xdr:graphicFrame macro="">
      <xdr:nvGraphicFramePr>
        <xdr:cNvPr id="31480" name="Chart 2">
          <a:extLst>
            <a:ext uri="{FF2B5EF4-FFF2-40B4-BE49-F238E27FC236}">
              <a16:creationId xmlns:a16="http://schemas.microsoft.com/office/drawing/2014/main" id="{00000000-0008-0000-0E00-0000F87A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369794</xdr:colOff>
      <xdr:row>1</xdr:row>
      <xdr:rowOff>89646</xdr:rowOff>
    </xdr:from>
    <xdr:to>
      <xdr:col>18</xdr:col>
      <xdr:colOff>156882</xdr:colOff>
      <xdr:row>23</xdr:row>
      <xdr:rowOff>11205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SpPr txBox="1"/>
      </xdr:nvSpPr>
      <xdr:spPr>
        <a:xfrm>
          <a:off x="4471147" y="336175"/>
          <a:ext cx="6678706" cy="5121089"/>
        </a:xfrm>
        <a:prstGeom prst="rect">
          <a:avLst/>
        </a:prstGeom>
        <a:solidFill>
          <a:schemeClr val="tx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PE" sz="1100"/>
        </a:p>
      </xdr:txBody>
    </xdr:sp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0.0228</cdr:x>
      <cdr:y>0.95649</cdr:y>
    </cdr:from>
    <cdr:to>
      <cdr:x>1</cdr:x>
      <cdr:y>0.99685</cdr:y>
    </cdr:to>
    <cdr:sp macro="" textlink="">
      <cdr:nvSpPr>
        <cdr:cNvPr id="4" name="1 CuadroTexto"/>
        <cdr:cNvSpPr txBox="1"/>
      </cdr:nvSpPr>
      <cdr:spPr>
        <a:xfrm xmlns:a="http://schemas.openxmlformats.org/drawingml/2006/main">
          <a:off x="127750" y="4784933"/>
          <a:ext cx="5794830" cy="20189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900" b="1">
              <a:latin typeface="Arial Narrow" pitchFamily="34" charset="0"/>
            </a:rPr>
            <a:t>Fuente: Instituto Nacional de Estadística e Informática - INEI. Encuesta</a:t>
          </a:r>
          <a:r>
            <a:rPr lang="es-ES" sz="900" b="1" baseline="0">
              <a:latin typeface="Arial Narrow" pitchFamily="34" charset="0"/>
            </a:rPr>
            <a:t> Demográfica y de Salud Familiar.</a:t>
          </a:r>
          <a:endParaRPr lang="es-ES" sz="900" b="1">
            <a:latin typeface="Arial Narrow" pitchFamily="34" charset="0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66675</xdr:colOff>
      <xdr:row>0</xdr:row>
      <xdr:rowOff>104775</xdr:rowOff>
    </xdr:from>
    <xdr:to>
      <xdr:col>13</xdr:col>
      <xdr:colOff>104775</xdr:colOff>
      <xdr:row>35</xdr:row>
      <xdr:rowOff>0</xdr:rowOff>
    </xdr:to>
    <xdr:graphicFrame macro="">
      <xdr:nvGraphicFramePr>
        <xdr:cNvPr id="8289438" name="Chart 1">
          <a:extLst>
            <a:ext uri="{FF2B5EF4-FFF2-40B4-BE49-F238E27FC236}">
              <a16:creationId xmlns:a16="http://schemas.microsoft.com/office/drawing/2014/main" id="{00000000-0008-0000-1900-00009E7C7E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672353</xdr:colOff>
      <xdr:row>0</xdr:row>
      <xdr:rowOff>67235</xdr:rowOff>
    </xdr:from>
    <xdr:to>
      <xdr:col>15</xdr:col>
      <xdr:colOff>56030</xdr:colOff>
      <xdr:row>32</xdr:row>
      <xdr:rowOff>11206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SpPr txBox="1"/>
      </xdr:nvSpPr>
      <xdr:spPr>
        <a:xfrm>
          <a:off x="5233147" y="67235"/>
          <a:ext cx="7003677" cy="6723530"/>
        </a:xfrm>
        <a:prstGeom prst="rect">
          <a:avLst/>
        </a:prstGeom>
        <a:solidFill>
          <a:schemeClr val="tx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PE" sz="1100"/>
        </a:p>
      </xdr:txBody>
    </xdr:sp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0.02352</cdr:x>
      <cdr:y>0.95695</cdr:y>
    </cdr:from>
    <cdr:to>
      <cdr:x>0.97354</cdr:x>
      <cdr:y>0.98422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127024" y="6356372"/>
          <a:ext cx="5130776" cy="1777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900" b="1">
              <a:solidFill>
                <a:sysClr val="windowText" lastClr="000000"/>
              </a:solidFill>
            </a:rPr>
            <a:t>Fuente: Instituto Nacional de Estadística e Informática - INEI. Encuesta</a:t>
          </a:r>
          <a:r>
            <a:rPr lang="es-ES" sz="900" b="1" baseline="0">
              <a:solidFill>
                <a:sysClr val="windowText" lastClr="000000"/>
              </a:solidFill>
            </a:rPr>
            <a:t> Demográfica y de Salud Familiar.</a:t>
          </a:r>
          <a:endParaRPr lang="es-ES" sz="900" b="1">
            <a:solidFill>
              <a:sysClr val="windowText" lastClr="000000"/>
            </a:solidFill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unguia1\compartido%20luz\MIRI\CENSOS\Preliminar_Censo%202007\Libro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urand\FINAL\ddurand\copia%20de%20c%20en%20cp%200015738%20dilcia%20durand%20(ddurand)\backup\Nueva%20carpeta\Carpeta%20de%20mis%20documentos\VLeche\FORMATO\formato%20electronico%20PV%20(18%20julio)%20ultima%20vers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urand\FINAL\transfer\fornularios\eet\EET%20F1%20Comercio%20Servicios%20y%20Construccion%20T1-20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unguia1\compartido%20luz\DOCUME~1\edavila\CONFIG~1\Temp\Piramide%20Pob%20%20Censal%20(2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unguia1\compartido%20luz\1%20%20DTDES-DED\Prog.%20del%20VASO%20DE%20LECHE\FINAL%20del%20Doc.%20PVL\transfer\fornularios\eet\EET%20F1%20Comercio%20Servicios%20y%20Construccion%20T1-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Pob. y Ubigeo"/>
      <sheetName val="R. Natural"/>
    </sheetNames>
    <sheetDataSet>
      <sheetData sheetId="0" refreshError="1"/>
      <sheetData sheetId="1" refreshError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vl_resumen"/>
      <sheetName val="guia_de_uso"/>
      <sheetName val="pvl_resumen DE Trab"/>
    </sheetNames>
    <sheetDataSet>
      <sheetData sheetId="0" refreshError="1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P"/>
      <sheetName val="Manual"/>
      <sheetName val="Instruc"/>
      <sheetName val="Legal"/>
      <sheetName val="Cedulas"/>
      <sheetName val="Cap01"/>
      <sheetName val="Cap02"/>
      <sheetName val="Cap03"/>
      <sheetName val="Cap05"/>
      <sheetName val="Cap07"/>
      <sheetName val="OBS"/>
      <sheetName val="Valida"/>
      <sheetName val="TabOrgJ"/>
      <sheetName val="TabUbica"/>
      <sheetName val="TabCiiu"/>
      <sheetName val="ESTAB"/>
      <sheetName val="WCap01"/>
      <sheetName val="WCap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3"/>
      <sheetName val="OPERACIONES"/>
    </sheetNames>
    <sheetDataSet>
      <sheetData sheetId="0" refreshError="1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P"/>
      <sheetName val="Manual"/>
      <sheetName val="Instruc"/>
      <sheetName val="Legal"/>
      <sheetName val="Cedulas"/>
      <sheetName val="Cap01"/>
      <sheetName val="Cap02"/>
      <sheetName val="Cap03"/>
      <sheetName val="Cap05"/>
      <sheetName val="Cap07"/>
      <sheetName val="OBS"/>
      <sheetName val="Valida"/>
      <sheetName val="TabOrgJ"/>
      <sheetName val="TabUbica"/>
      <sheetName val="TabCiiu"/>
      <sheetName val="ESTAB"/>
      <sheetName val="WCap01"/>
      <sheetName val="WCap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6">
    <tabColor rgb="FF7030A0"/>
  </sheetPr>
  <dimension ref="A1:N52"/>
  <sheetViews>
    <sheetView showGridLines="0" topLeftCell="B1" zoomScaleNormal="100" zoomScaleSheetLayoutView="100" workbookViewId="0">
      <selection activeCell="O1" sqref="O1"/>
    </sheetView>
  </sheetViews>
  <sheetFormatPr baseColWidth="10" defaultRowHeight="12.75" zeroHeight="1" x14ac:dyDescent="0.2"/>
  <cols>
    <col min="1" max="1" width="21.85546875" style="12" customWidth="1"/>
    <col min="2" max="4" width="9.140625" style="12" customWidth="1"/>
    <col min="5" max="5" width="18.28515625" style="12" customWidth="1"/>
    <col min="6" max="11" width="11.42578125" style="12" customWidth="1"/>
    <col min="12" max="12" width="20.140625" style="12" customWidth="1"/>
    <col min="13" max="16384" width="11.42578125" style="12"/>
  </cols>
  <sheetData>
    <row r="1" spans="1:14" ht="13.5" customHeight="1" x14ac:dyDescent="0.2">
      <c r="A1" s="187"/>
      <c r="B1" s="187"/>
      <c r="C1" s="187"/>
      <c r="D1" s="187"/>
      <c r="E1" s="187"/>
    </row>
    <row r="2" spans="1:14" ht="43.5" customHeight="1" thickBot="1" x14ac:dyDescent="0.25">
      <c r="A2" s="188"/>
      <c r="B2" s="188"/>
      <c r="C2" s="188"/>
      <c r="D2" s="188"/>
      <c r="E2" s="188"/>
      <c r="N2" s="12" t="s">
        <v>3</v>
      </c>
    </row>
    <row r="3" spans="1:14" ht="45.75" customHeight="1" x14ac:dyDescent="0.2">
      <c r="A3" s="40"/>
      <c r="B3" s="186" t="s">
        <v>27</v>
      </c>
      <c r="C3" s="186"/>
      <c r="D3" s="186"/>
      <c r="E3" s="40"/>
      <c r="F3" s="9"/>
      <c r="G3" s="9"/>
      <c r="M3" s="18"/>
      <c r="N3" s="18"/>
    </row>
    <row r="4" spans="1:14" ht="23.25" customHeight="1" x14ac:dyDescent="0.2">
      <c r="A4" s="65" t="s">
        <v>0</v>
      </c>
      <c r="B4" s="35" t="s">
        <v>25</v>
      </c>
      <c r="C4" s="35" t="s">
        <v>29</v>
      </c>
      <c r="D4" s="66"/>
      <c r="E4" s="56"/>
      <c r="F4" s="10"/>
      <c r="G4" s="10"/>
      <c r="L4" s="75" t="s">
        <v>16</v>
      </c>
      <c r="M4" s="76">
        <v>76.44863567339975</v>
      </c>
      <c r="N4" s="76">
        <v>85.040491459204645</v>
      </c>
    </row>
    <row r="5" spans="1:14" ht="9.75" customHeight="1" x14ac:dyDescent="0.2">
      <c r="A5" s="49"/>
      <c r="B5" s="67"/>
      <c r="C5" s="67"/>
      <c r="D5" s="67"/>
      <c r="E5" s="56"/>
      <c r="F5" s="10"/>
      <c r="G5" s="10"/>
      <c r="M5" s="18"/>
      <c r="N5" s="18"/>
    </row>
    <row r="6" spans="1:14" ht="13.5" customHeight="1" x14ac:dyDescent="0.2">
      <c r="A6" s="16" t="s">
        <v>22</v>
      </c>
      <c r="B6" s="17">
        <v>86.2</v>
      </c>
      <c r="C6" s="17">
        <v>93.769603437075446</v>
      </c>
      <c r="D6" s="67"/>
      <c r="E6" s="104" t="s">
        <v>4</v>
      </c>
      <c r="F6" s="2"/>
      <c r="G6" s="2"/>
      <c r="L6" s="70" t="s">
        <v>19</v>
      </c>
      <c r="M6" s="71">
        <v>61.121763319810995</v>
      </c>
      <c r="N6" s="71">
        <v>65.474335931656881</v>
      </c>
    </row>
    <row r="7" spans="1:14" ht="13.5" customHeight="1" x14ac:dyDescent="0.2">
      <c r="A7" s="16" t="s">
        <v>21</v>
      </c>
      <c r="B7" s="18">
        <v>86.7</v>
      </c>
      <c r="C7" s="18">
        <f>+G23</f>
        <v>91.318752532911674</v>
      </c>
      <c r="D7" s="33"/>
      <c r="E7" s="105" t="s">
        <v>5</v>
      </c>
      <c r="F7" s="2">
        <v>79.240915180834577</v>
      </c>
      <c r="G7" s="2">
        <v>86.845907764742464</v>
      </c>
      <c r="L7" s="70" t="s">
        <v>20</v>
      </c>
      <c r="M7" s="71">
        <v>75.869866624482086</v>
      </c>
      <c r="N7" s="71">
        <v>83.62913545807379</v>
      </c>
    </row>
    <row r="8" spans="1:14" ht="14.1" customHeight="1" x14ac:dyDescent="0.2">
      <c r="A8" s="16" t="s">
        <v>13</v>
      </c>
      <c r="B8" s="18">
        <f>+F22</f>
        <v>82.859870768039499</v>
      </c>
      <c r="C8" s="18">
        <v>88.845111723463745</v>
      </c>
      <c r="D8" s="52"/>
      <c r="E8" s="106" t="s">
        <v>23</v>
      </c>
      <c r="F8" s="2">
        <v>84.23947250049487</v>
      </c>
      <c r="G8" s="2">
        <v>87.393764993373679</v>
      </c>
      <c r="L8" s="70" t="s">
        <v>13</v>
      </c>
      <c r="M8" s="71">
        <v>78.991058446140812</v>
      </c>
      <c r="N8" s="71">
        <v>88.75150559003157</v>
      </c>
    </row>
    <row r="9" spans="1:14" ht="14.1" customHeight="1" x14ac:dyDescent="0.2">
      <c r="A9" s="16" t="s">
        <v>20</v>
      </c>
      <c r="B9" s="18">
        <f>+F21</f>
        <v>80.575195480842709</v>
      </c>
      <c r="C9" s="18">
        <v>85.530274138930395</v>
      </c>
      <c r="D9" s="29"/>
      <c r="E9" s="106" t="s">
        <v>24</v>
      </c>
      <c r="F9" s="2">
        <v>74.432405474142172</v>
      </c>
      <c r="G9" s="2">
        <v>86.318880337969631</v>
      </c>
      <c r="L9" s="70" t="s">
        <v>21</v>
      </c>
      <c r="M9" s="71">
        <v>79.984579362692543</v>
      </c>
      <c r="N9" s="71">
        <v>90.565184088056469</v>
      </c>
    </row>
    <row r="10" spans="1:14" ht="14.1" customHeight="1" x14ac:dyDescent="0.2">
      <c r="A10" s="16" t="s">
        <v>19</v>
      </c>
      <c r="B10" s="18">
        <f>+F20</f>
        <v>67.389868165931475</v>
      </c>
      <c r="C10" s="18">
        <f>+G20</f>
        <v>71.53586462643932</v>
      </c>
      <c r="D10" s="29"/>
      <c r="E10" s="105" t="s">
        <v>36</v>
      </c>
      <c r="F10" s="2">
        <v>82.169561825049641</v>
      </c>
      <c r="G10" s="2">
        <v>86.802435886237603</v>
      </c>
      <c r="L10" s="70" t="s">
        <v>22</v>
      </c>
      <c r="M10" s="72">
        <v>82.757618085774496</v>
      </c>
      <c r="N10" s="72">
        <v>92.1877993329215</v>
      </c>
    </row>
    <row r="11" spans="1:14" ht="14.1" customHeight="1" x14ac:dyDescent="0.2">
      <c r="A11" s="65" t="s">
        <v>30</v>
      </c>
      <c r="B11" s="52"/>
      <c r="C11" s="52"/>
      <c r="D11" s="52"/>
      <c r="E11" s="105" t="s">
        <v>6</v>
      </c>
      <c r="F11" s="2">
        <v>83.646642849079029</v>
      </c>
      <c r="G11" s="2">
        <v>87.822753625486556</v>
      </c>
      <c r="L11" s="73"/>
      <c r="M11" s="73"/>
      <c r="N11" s="73"/>
    </row>
    <row r="12" spans="1:14" ht="14.1" customHeight="1" x14ac:dyDescent="0.2">
      <c r="A12" s="14" t="s">
        <v>11</v>
      </c>
      <c r="B12" s="18">
        <f>+F17</f>
        <v>88.133167193933019</v>
      </c>
      <c r="C12" s="18">
        <f>+G17</f>
        <v>93.450135856831068</v>
      </c>
      <c r="D12" s="68"/>
      <c r="E12" s="107"/>
      <c r="F12" s="2"/>
      <c r="G12" s="2"/>
      <c r="L12" s="70" t="s">
        <v>8</v>
      </c>
      <c r="M12" s="71">
        <v>45.701897055220201</v>
      </c>
      <c r="N12" s="71">
        <v>52.427740278037504</v>
      </c>
    </row>
    <row r="13" spans="1:14" ht="14.1" customHeight="1" x14ac:dyDescent="0.2">
      <c r="A13" s="49" t="s">
        <v>10</v>
      </c>
      <c r="B13" s="18">
        <f>+F16</f>
        <v>81.956762441049023</v>
      </c>
      <c r="C13" s="18">
        <f>+G16</f>
        <v>88.398841048089054</v>
      </c>
      <c r="D13" s="68"/>
      <c r="E13" s="104" t="s">
        <v>7</v>
      </c>
      <c r="F13" s="2"/>
      <c r="G13" s="2"/>
      <c r="L13" s="70" t="s">
        <v>9</v>
      </c>
      <c r="M13" s="71">
        <v>64.504554099126182</v>
      </c>
      <c r="N13" s="71">
        <v>69.4250625086528</v>
      </c>
    </row>
    <row r="14" spans="1:14" ht="14.1" customHeight="1" x14ac:dyDescent="0.2">
      <c r="A14" s="49" t="s">
        <v>9</v>
      </c>
      <c r="B14" s="2">
        <f>+F15</f>
        <v>69.852387011956722</v>
      </c>
      <c r="C14" s="2">
        <f>+G15</f>
        <v>73.269452839786524</v>
      </c>
      <c r="D14" s="68"/>
      <c r="E14" s="105" t="s">
        <v>8</v>
      </c>
      <c r="F14" s="2">
        <v>46.965397562809571</v>
      </c>
      <c r="G14" s="2">
        <v>52.919106877351233</v>
      </c>
      <c r="L14" s="70" t="s">
        <v>10</v>
      </c>
      <c r="M14" s="71">
        <v>77.832535777417277</v>
      </c>
      <c r="N14" s="71">
        <v>87.423486035761456</v>
      </c>
    </row>
    <row r="15" spans="1:14" ht="14.1" customHeight="1" x14ac:dyDescent="0.2">
      <c r="A15" s="49" t="s">
        <v>8</v>
      </c>
      <c r="B15" s="2">
        <f>+F14</f>
        <v>46.965397562809571</v>
      </c>
      <c r="C15" s="2">
        <f>+G14</f>
        <v>52.919106877351233</v>
      </c>
      <c r="D15" s="68"/>
      <c r="E15" s="105" t="s">
        <v>9</v>
      </c>
      <c r="F15" s="2">
        <v>69.852387011956722</v>
      </c>
      <c r="G15" s="2">
        <v>73.269452839786524</v>
      </c>
      <c r="L15" s="70" t="s">
        <v>11</v>
      </c>
      <c r="M15" s="71">
        <v>83.375861488324716</v>
      </c>
      <c r="N15" s="71">
        <v>92.769897425606814</v>
      </c>
    </row>
    <row r="16" spans="1:14" ht="14.1" customHeight="1" x14ac:dyDescent="0.2">
      <c r="A16" s="65" t="s">
        <v>14</v>
      </c>
      <c r="B16" s="52"/>
      <c r="C16" s="52"/>
      <c r="D16" s="52"/>
      <c r="E16" s="108" t="s">
        <v>10</v>
      </c>
      <c r="F16" s="18">
        <v>81.956762441049023</v>
      </c>
      <c r="G16" s="18">
        <v>88.398841048089054</v>
      </c>
      <c r="H16" s="12" t="s">
        <v>3</v>
      </c>
      <c r="L16" s="73"/>
      <c r="M16" s="73"/>
      <c r="N16" s="73"/>
    </row>
    <row r="17" spans="1:14" ht="14.1" customHeight="1" x14ac:dyDescent="0.2">
      <c r="A17" s="49" t="s">
        <v>24</v>
      </c>
      <c r="B17" s="2">
        <f>+F9</f>
        <v>74.432405474142172</v>
      </c>
      <c r="C17" s="2">
        <f>+G9</f>
        <v>86.318880337969631</v>
      </c>
      <c r="D17" s="29"/>
      <c r="E17" s="108" t="s">
        <v>11</v>
      </c>
      <c r="F17" s="18">
        <v>88.133167193933019</v>
      </c>
      <c r="G17" s="18">
        <v>93.450135856831068</v>
      </c>
      <c r="L17" s="70" t="s">
        <v>5</v>
      </c>
      <c r="M17" s="71"/>
      <c r="N17" s="71"/>
    </row>
    <row r="18" spans="1:14" ht="9.9499999999999993" customHeight="1" x14ac:dyDescent="0.2">
      <c r="A18" s="53" t="s">
        <v>23</v>
      </c>
      <c r="B18" s="2">
        <f>+F8</f>
        <v>84.23947250049487</v>
      </c>
      <c r="C18" s="2">
        <f>+G8</f>
        <v>87.393764993373679</v>
      </c>
      <c r="D18" s="30"/>
      <c r="E18" s="109"/>
      <c r="F18" s="18"/>
      <c r="G18" s="18"/>
      <c r="L18" s="74" t="s">
        <v>23</v>
      </c>
      <c r="M18" s="71">
        <v>81.477907694716478</v>
      </c>
      <c r="N18" s="71">
        <v>87.792198323804698</v>
      </c>
    </row>
    <row r="19" spans="1:14" ht="9.9499999999999993" customHeight="1" x14ac:dyDescent="0.2">
      <c r="A19" s="60" t="s">
        <v>34</v>
      </c>
      <c r="B19" s="34">
        <f>+F7</f>
        <v>79.240915180834577</v>
      </c>
      <c r="C19" s="34">
        <f>+G7</f>
        <v>86.845907764742464</v>
      </c>
      <c r="D19" s="30"/>
      <c r="E19" s="110" t="s">
        <v>12</v>
      </c>
      <c r="F19" s="18"/>
      <c r="G19" s="18"/>
      <c r="L19" s="74" t="s">
        <v>24</v>
      </c>
      <c r="M19" s="71">
        <v>68.168462207952089</v>
      </c>
      <c r="N19" s="71">
        <v>83.440279216731312</v>
      </c>
    </row>
    <row r="20" spans="1:14" ht="9.9499999999999993" customHeight="1" x14ac:dyDescent="0.2">
      <c r="A20" s="30"/>
      <c r="B20" s="30"/>
      <c r="C20" s="30"/>
      <c r="D20" s="30"/>
      <c r="E20" s="108" t="s">
        <v>19</v>
      </c>
      <c r="F20" s="18">
        <v>67.389868165931475</v>
      </c>
      <c r="G20" s="18">
        <v>71.53586462643932</v>
      </c>
    </row>
    <row r="21" spans="1:14" ht="9.9499999999999993" customHeight="1" x14ac:dyDescent="0.2">
      <c r="A21" s="60" t="s">
        <v>16</v>
      </c>
      <c r="B21" s="21">
        <f>+F26</f>
        <v>81.417622945554882</v>
      </c>
      <c r="C21" s="21">
        <f>+G26</f>
        <v>86.930541567466477</v>
      </c>
      <c r="D21" s="30"/>
      <c r="E21" s="108" t="s">
        <v>20</v>
      </c>
      <c r="F21" s="18">
        <v>80.575195480842709</v>
      </c>
      <c r="G21" s="18">
        <v>85.530274138930395</v>
      </c>
    </row>
    <row r="22" spans="1:14" ht="9.9499999999999993" customHeight="1" x14ac:dyDescent="0.2">
      <c r="A22" s="60"/>
      <c r="B22" s="30"/>
      <c r="C22" s="30"/>
      <c r="D22" s="30"/>
      <c r="E22" s="108" t="s">
        <v>13</v>
      </c>
      <c r="F22" s="18">
        <v>82.859870768039499</v>
      </c>
      <c r="G22" s="18">
        <v>88.845111723463745</v>
      </c>
    </row>
    <row r="23" spans="1:14" ht="9.9499999999999993" customHeight="1" x14ac:dyDescent="0.2">
      <c r="A23" s="30"/>
      <c r="B23" s="30"/>
      <c r="C23" s="30"/>
      <c r="D23" s="30"/>
      <c r="E23" s="108" t="s">
        <v>21</v>
      </c>
      <c r="F23" s="18">
        <v>86.7</v>
      </c>
      <c r="G23" s="18">
        <v>91.318752532911674</v>
      </c>
    </row>
    <row r="24" spans="1:14" ht="9.9499999999999993" customHeight="1" x14ac:dyDescent="0.2">
      <c r="A24" s="30"/>
      <c r="B24" s="30"/>
      <c r="C24" s="30"/>
      <c r="D24" s="30"/>
      <c r="E24" s="108" t="s">
        <v>22</v>
      </c>
      <c r="F24" s="17">
        <v>86.2</v>
      </c>
      <c r="G24" s="17">
        <v>93.769603437075446</v>
      </c>
    </row>
    <row r="25" spans="1:14" ht="9.9499999999999993" customHeight="1" x14ac:dyDescent="0.2">
      <c r="A25" s="16"/>
      <c r="B25" s="18"/>
      <c r="C25" s="18"/>
      <c r="D25" s="30"/>
      <c r="E25" s="111"/>
    </row>
    <row r="26" spans="1:14" ht="9.9499999999999993" customHeight="1" x14ac:dyDescent="0.2">
      <c r="A26" s="16"/>
      <c r="B26" s="18"/>
      <c r="C26" s="18"/>
      <c r="D26" s="30"/>
      <c r="E26" s="30" t="s">
        <v>3</v>
      </c>
      <c r="F26" s="21">
        <v>81.417622945554882</v>
      </c>
      <c r="G26" s="21">
        <v>86.930541567466477</v>
      </c>
    </row>
    <row r="27" spans="1:14" ht="9.9499999999999993" customHeight="1" x14ac:dyDescent="0.2">
      <c r="A27" s="16"/>
      <c r="B27" s="18"/>
      <c r="C27" s="18"/>
      <c r="D27" s="30"/>
      <c r="E27" s="30"/>
    </row>
    <row r="28" spans="1:14" ht="9.9499999999999993" customHeight="1" x14ac:dyDescent="0.2">
      <c r="A28" s="16"/>
      <c r="B28" s="18"/>
      <c r="C28" s="18"/>
      <c r="D28" s="30"/>
      <c r="E28" s="30" t="s">
        <v>3</v>
      </c>
    </row>
    <row r="29" spans="1:14" ht="9.9499999999999993" customHeight="1" x14ac:dyDescent="0.2">
      <c r="A29" s="16"/>
      <c r="B29" s="17"/>
      <c r="C29" s="17"/>
      <c r="D29" s="34"/>
      <c r="E29" s="30"/>
    </row>
    <row r="30" spans="1:14" ht="9.9499999999999993" customHeight="1" x14ac:dyDescent="0.2">
      <c r="A30" s="65"/>
      <c r="B30" s="34"/>
      <c r="C30" s="34"/>
      <c r="D30" s="34"/>
      <c r="E30" s="30"/>
    </row>
    <row r="31" spans="1:14" ht="49.5" hidden="1" customHeight="1" x14ac:dyDescent="0.2">
      <c r="A31" s="7"/>
      <c r="B31" s="32"/>
      <c r="C31" s="32"/>
      <c r="D31" s="11"/>
    </row>
    <row r="32" spans="1:14" ht="9.9499999999999993" hidden="1" customHeight="1" x14ac:dyDescent="0.2">
      <c r="A32" s="7"/>
      <c r="B32" s="11"/>
      <c r="C32" s="11"/>
      <c r="D32" s="11"/>
    </row>
    <row r="33" spans="1:5" ht="9.9499999999999993" hidden="1" customHeight="1" x14ac:dyDescent="0.2">
      <c r="A33" s="4"/>
      <c r="B33" s="2"/>
      <c r="C33" s="2"/>
      <c r="D33" s="11"/>
    </row>
    <row r="34" spans="1:5" ht="9.9499999999999993" hidden="1" customHeight="1" x14ac:dyDescent="0.2">
      <c r="A34" s="5"/>
      <c r="B34" s="2"/>
      <c r="C34" s="2"/>
      <c r="D34" s="11"/>
    </row>
    <row r="35" spans="1:5" ht="9.9499999999999993" hidden="1" customHeight="1" x14ac:dyDescent="0.2">
      <c r="A35" s="5"/>
      <c r="B35" s="2"/>
      <c r="C35" s="2"/>
      <c r="D35" s="11"/>
    </row>
    <row r="36" spans="1:5" ht="9.9499999999999993" hidden="1" customHeight="1" x14ac:dyDescent="0.2">
      <c r="A36" s="5"/>
      <c r="B36" s="2"/>
      <c r="C36" s="2"/>
      <c r="D36" s="11"/>
    </row>
    <row r="37" spans="1:5" ht="9.9499999999999993" hidden="1" customHeight="1" x14ac:dyDescent="0.2">
      <c r="A37" s="5"/>
      <c r="B37" s="2"/>
      <c r="C37" s="2"/>
      <c r="D37" s="11"/>
    </row>
    <row r="38" spans="1:5" ht="9.9499999999999993" hidden="1" customHeight="1" x14ac:dyDescent="0.2">
      <c r="A38" s="7"/>
      <c r="D38" s="11"/>
      <c r="E38" s="12" t="s">
        <v>3</v>
      </c>
    </row>
    <row r="39" spans="1:5" ht="9.9499999999999993" hidden="1" customHeight="1" x14ac:dyDescent="0.2">
      <c r="A39" s="4"/>
      <c r="B39" s="2"/>
      <c r="C39" s="2"/>
      <c r="D39" s="11"/>
    </row>
    <row r="40" spans="1:5" ht="9.9499999999999993" hidden="1" customHeight="1" x14ac:dyDescent="0.2">
      <c r="A40" s="5"/>
      <c r="B40" s="2"/>
      <c r="C40" s="2"/>
      <c r="D40" s="11"/>
    </row>
    <row r="41" spans="1:5" hidden="1" x14ac:dyDescent="0.2">
      <c r="A41" s="5"/>
      <c r="B41" s="2"/>
      <c r="C41" s="2"/>
      <c r="D41" s="11"/>
    </row>
    <row r="42" spans="1:5" hidden="1" x14ac:dyDescent="0.2">
      <c r="A42" s="5"/>
      <c r="B42" s="2"/>
      <c r="C42" s="2"/>
      <c r="D42" s="11"/>
    </row>
    <row r="43" spans="1:5" hidden="1" x14ac:dyDescent="0.2">
      <c r="A43" s="5"/>
      <c r="B43" s="2"/>
      <c r="C43" s="2"/>
    </row>
    <row r="44" spans="1:5" hidden="1" x14ac:dyDescent="0.2">
      <c r="A44" s="5"/>
      <c r="B44" s="1"/>
      <c r="C44" s="1"/>
    </row>
    <row r="45" spans="1:5" hidden="1" x14ac:dyDescent="0.2">
      <c r="A45" s="4"/>
      <c r="B45" s="2"/>
      <c r="C45" s="2"/>
    </row>
    <row r="46" spans="1:5" hidden="1" x14ac:dyDescent="0.2">
      <c r="A46" s="5"/>
      <c r="B46" s="2"/>
      <c r="C46" s="2"/>
    </row>
    <row r="47" spans="1:5" hidden="1" x14ac:dyDescent="0.2">
      <c r="A47" s="6"/>
      <c r="B47" s="2"/>
      <c r="C47" s="2"/>
    </row>
    <row r="48" spans="1:5" hidden="1" x14ac:dyDescent="0.2">
      <c r="A48" s="6"/>
      <c r="B48" s="2"/>
      <c r="C48" s="2"/>
    </row>
    <row r="49" spans="1:3" hidden="1" x14ac:dyDescent="0.2">
      <c r="A49" s="5"/>
      <c r="B49" s="2"/>
      <c r="C49" s="2"/>
    </row>
    <row r="50" spans="1:3" hidden="1" x14ac:dyDescent="0.2">
      <c r="A50" s="5"/>
      <c r="B50" s="2"/>
      <c r="C50" s="2"/>
    </row>
    <row r="51" spans="1:3" hidden="1" x14ac:dyDescent="0.2">
      <c r="A51" s="5"/>
      <c r="B51" s="11"/>
      <c r="C51" s="11"/>
    </row>
    <row r="52" spans="1:3" hidden="1" x14ac:dyDescent="0.2">
      <c r="B52" s="3"/>
      <c r="C52" s="3"/>
    </row>
  </sheetData>
  <mergeCells count="3">
    <mergeCell ref="B3:D3"/>
    <mergeCell ref="A1:E1"/>
    <mergeCell ref="A2:E2"/>
  </mergeCells>
  <phoneticPr fontId="0" type="noConversion"/>
  <pageMargins left="0.75" right="0.75" top="1" bottom="1" header="0" footer="0"/>
  <pageSetup paperSize="9" scale="91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7">
    <tabColor rgb="FF7030A0"/>
  </sheetPr>
  <dimension ref="A1:P69"/>
  <sheetViews>
    <sheetView showGridLines="0" zoomScaleNormal="100" zoomScaleSheetLayoutView="100" workbookViewId="0">
      <selection activeCell="J24" sqref="J24"/>
    </sheetView>
  </sheetViews>
  <sheetFormatPr baseColWidth="10" defaultRowHeight="12.75" zeroHeight="1" x14ac:dyDescent="0.2"/>
  <cols>
    <col min="1" max="1" width="9.140625" style="12" customWidth="1"/>
    <col min="2" max="2" width="1.42578125" style="12" customWidth="1"/>
    <col min="3" max="3" width="19.42578125" style="12" customWidth="1"/>
    <col min="4" max="5" width="10" style="12" bestFit="1" customWidth="1"/>
    <col min="6" max="6" width="9.28515625" style="12" bestFit="1" customWidth="1"/>
    <col min="7" max="7" width="9.7109375" style="12" bestFit="1" customWidth="1"/>
    <col min="8" max="9" width="9.140625" style="12" customWidth="1"/>
    <col min="10" max="10" width="25.28515625" style="123" customWidth="1"/>
    <col min="11" max="13" width="10.28515625" style="123" customWidth="1"/>
    <col min="14" max="14" width="10.28515625" style="12" customWidth="1"/>
    <col min="15" max="16384" width="11.42578125" style="12"/>
  </cols>
  <sheetData>
    <row r="1" spans="1:16" ht="13.5" thickBot="1" x14ac:dyDescent="0.25">
      <c r="A1" s="30"/>
      <c r="B1" s="30"/>
      <c r="C1" s="30"/>
      <c r="D1" s="30"/>
      <c r="E1" s="30"/>
      <c r="F1" s="30"/>
      <c r="G1" s="30"/>
      <c r="H1" s="30"/>
      <c r="I1" s="78"/>
      <c r="J1" s="112"/>
      <c r="K1" s="112"/>
      <c r="L1" s="112"/>
      <c r="M1" s="113"/>
      <c r="N1" s="79"/>
      <c r="O1" s="79"/>
      <c r="P1" s="79"/>
    </row>
    <row r="2" spans="1:16" ht="12.75" customHeight="1" x14ac:dyDescent="0.2">
      <c r="A2" s="30"/>
      <c r="B2" s="36"/>
      <c r="C2" s="187" t="s">
        <v>26</v>
      </c>
      <c r="D2" s="187"/>
      <c r="E2" s="187"/>
      <c r="F2" s="187"/>
      <c r="G2" s="187"/>
      <c r="H2" s="37"/>
      <c r="I2" s="78"/>
      <c r="J2" s="112"/>
      <c r="K2" s="112"/>
      <c r="L2" s="112"/>
      <c r="M2" s="113"/>
      <c r="N2" s="79"/>
      <c r="O2" s="79"/>
      <c r="P2" s="79"/>
    </row>
    <row r="3" spans="1:16" ht="38.25" customHeight="1" thickBot="1" x14ac:dyDescent="0.25">
      <c r="A3" s="30"/>
      <c r="B3" s="38"/>
      <c r="C3" s="188" t="s">
        <v>47</v>
      </c>
      <c r="D3" s="188"/>
      <c r="E3" s="188"/>
      <c r="F3" s="188"/>
      <c r="G3" s="188"/>
      <c r="H3" s="39"/>
      <c r="I3" s="78"/>
      <c r="J3" s="112"/>
      <c r="K3" s="112"/>
      <c r="L3" s="112"/>
      <c r="M3" s="113"/>
      <c r="N3" s="79"/>
      <c r="O3" s="79"/>
      <c r="P3" s="79"/>
    </row>
    <row r="4" spans="1:16" ht="51" x14ac:dyDescent="0.2">
      <c r="A4" s="30"/>
      <c r="B4" s="38"/>
      <c r="C4" s="40"/>
      <c r="D4" s="41"/>
      <c r="E4" s="41" t="s">
        <v>27</v>
      </c>
      <c r="F4" s="186"/>
      <c r="G4" s="186"/>
      <c r="H4" s="42"/>
      <c r="I4" s="78"/>
      <c r="J4" s="112"/>
      <c r="K4" s="112"/>
      <c r="L4" s="112"/>
      <c r="M4" s="113"/>
      <c r="N4" s="79"/>
      <c r="O4" s="79"/>
      <c r="P4" s="79"/>
    </row>
    <row r="5" spans="1:16" ht="39" thickBot="1" x14ac:dyDescent="0.25">
      <c r="A5" s="30"/>
      <c r="B5" s="38"/>
      <c r="C5" s="43" t="s">
        <v>0</v>
      </c>
      <c r="D5" s="44" t="s">
        <v>17</v>
      </c>
      <c r="E5" s="44" t="s">
        <v>18</v>
      </c>
      <c r="F5" s="77" t="s">
        <v>39</v>
      </c>
      <c r="G5" s="77" t="s">
        <v>40</v>
      </c>
      <c r="H5" s="42"/>
      <c r="I5" s="78"/>
      <c r="J5" s="112"/>
      <c r="K5" s="112"/>
      <c r="L5" s="190"/>
      <c r="M5" s="67"/>
      <c r="N5" s="79"/>
      <c r="O5" s="79"/>
      <c r="P5" s="79"/>
    </row>
    <row r="6" spans="1:16" ht="13.5" thickBot="1" x14ac:dyDescent="0.25">
      <c r="A6" s="30"/>
      <c r="B6" s="45"/>
      <c r="C6" s="46" t="s">
        <v>16</v>
      </c>
      <c r="D6" s="119">
        <v>27.345464073513558</v>
      </c>
      <c r="E6" s="119">
        <v>23.069876800724924</v>
      </c>
      <c r="F6" s="130">
        <f>100-D6</f>
        <v>72.654535926486446</v>
      </c>
      <c r="G6" s="130">
        <f>100-E6</f>
        <v>76.930123199275073</v>
      </c>
      <c r="H6" s="47"/>
      <c r="I6" s="78"/>
      <c r="J6" s="112"/>
      <c r="K6" s="112"/>
      <c r="L6" s="190"/>
      <c r="M6" s="113"/>
      <c r="N6" s="79"/>
      <c r="O6" s="79"/>
      <c r="P6" s="79"/>
    </row>
    <row r="7" spans="1:16" ht="17.25" customHeight="1" thickTop="1" x14ac:dyDescent="0.2">
      <c r="A7" s="30"/>
      <c r="B7" s="38"/>
      <c r="C7" s="48" t="s">
        <v>35</v>
      </c>
      <c r="D7" s="49"/>
      <c r="E7" s="49"/>
      <c r="F7" s="130"/>
      <c r="G7" s="130"/>
      <c r="H7" s="50"/>
      <c r="I7" s="78"/>
      <c r="J7" s="114"/>
      <c r="K7" s="117"/>
      <c r="L7" s="115"/>
      <c r="M7" s="115"/>
      <c r="N7" s="80"/>
      <c r="O7" s="80"/>
      <c r="P7" s="79"/>
    </row>
    <row r="8" spans="1:16" ht="14.1" customHeight="1" x14ac:dyDescent="0.2">
      <c r="A8" s="30"/>
      <c r="B8" s="38"/>
      <c r="C8" s="49" t="s">
        <v>5</v>
      </c>
      <c r="D8" s="117">
        <v>25.985101354772631</v>
      </c>
      <c r="E8" s="117">
        <v>24.960966588113799</v>
      </c>
      <c r="F8" s="130">
        <f t="shared" ref="F8:F21" si="0">100-D8</f>
        <v>74.014898645227362</v>
      </c>
      <c r="G8" s="130">
        <f t="shared" ref="G8:G21" si="1">100-E8</f>
        <v>75.039033411886209</v>
      </c>
      <c r="H8" s="51"/>
      <c r="I8" s="78"/>
      <c r="J8" s="116"/>
      <c r="K8" s="117"/>
      <c r="L8" s="117"/>
      <c r="M8" s="117"/>
      <c r="N8" s="80"/>
      <c r="O8" s="80"/>
      <c r="P8" s="79"/>
    </row>
    <row r="9" spans="1:16" ht="14.1" customHeight="1" x14ac:dyDescent="0.2">
      <c r="A9" s="30"/>
      <c r="B9" s="38"/>
      <c r="C9" s="49" t="s">
        <v>36</v>
      </c>
      <c r="D9" s="117">
        <v>29.104760864487485</v>
      </c>
      <c r="E9" s="117">
        <v>22.242526847536638</v>
      </c>
      <c r="F9" s="130">
        <f t="shared" si="0"/>
        <v>70.895239135512512</v>
      </c>
      <c r="G9" s="130">
        <f t="shared" si="1"/>
        <v>77.757473152463362</v>
      </c>
      <c r="H9" s="51"/>
      <c r="I9" s="78"/>
      <c r="J9" s="118"/>
      <c r="K9" s="117"/>
      <c r="L9" s="117"/>
      <c r="M9" s="117"/>
      <c r="N9" s="80"/>
      <c r="O9" s="80"/>
      <c r="P9" s="79"/>
    </row>
    <row r="10" spans="1:16" ht="14.1" customHeight="1" x14ac:dyDescent="0.2">
      <c r="A10" s="30"/>
      <c r="B10" s="38"/>
      <c r="C10" s="49" t="s">
        <v>6</v>
      </c>
      <c r="D10" s="117">
        <v>22.137377276841534</v>
      </c>
      <c r="E10" s="117">
        <v>22.024561060224919</v>
      </c>
      <c r="F10" s="130">
        <f t="shared" si="0"/>
        <v>77.862622723158466</v>
      </c>
      <c r="G10" s="130">
        <f t="shared" si="1"/>
        <v>77.975438939775074</v>
      </c>
      <c r="H10" s="51"/>
      <c r="I10" s="78"/>
      <c r="J10" s="118"/>
      <c r="K10" s="117"/>
      <c r="L10" s="117"/>
      <c r="M10" s="117"/>
      <c r="N10" s="80"/>
      <c r="O10" s="80"/>
      <c r="P10" s="79"/>
    </row>
    <row r="11" spans="1:16" ht="14.1" customHeight="1" x14ac:dyDescent="0.2">
      <c r="A11" s="30"/>
      <c r="B11" s="38"/>
      <c r="C11" s="48" t="s">
        <v>14</v>
      </c>
      <c r="D11" s="52"/>
      <c r="E11" s="52"/>
      <c r="F11" s="130"/>
      <c r="G11" s="130"/>
      <c r="H11" s="50"/>
      <c r="I11" s="78"/>
      <c r="J11" s="116"/>
      <c r="K11" s="117"/>
      <c r="L11" s="117"/>
      <c r="M11" s="117"/>
      <c r="N11" s="80"/>
      <c r="O11" s="80"/>
      <c r="P11" s="79"/>
    </row>
    <row r="12" spans="1:16" ht="14.1" customHeight="1" x14ac:dyDescent="0.2">
      <c r="A12" s="30"/>
      <c r="B12" s="38"/>
      <c r="C12" s="13" t="s">
        <v>8</v>
      </c>
      <c r="D12" s="117">
        <v>72.936064421672896</v>
      </c>
      <c r="E12" s="117">
        <v>15.641322425181295</v>
      </c>
      <c r="F12" s="130">
        <f t="shared" si="0"/>
        <v>27.063935578327104</v>
      </c>
      <c r="G12" s="130">
        <f t="shared" si="1"/>
        <v>84.358677574818699</v>
      </c>
      <c r="H12" s="51"/>
      <c r="I12" s="78"/>
      <c r="J12" s="116"/>
      <c r="K12" s="117"/>
      <c r="L12" s="117"/>
      <c r="M12" s="117"/>
      <c r="N12" s="81"/>
      <c r="O12" s="81"/>
      <c r="P12" s="79"/>
    </row>
    <row r="13" spans="1:16" ht="14.1" customHeight="1" x14ac:dyDescent="0.2">
      <c r="A13" s="30"/>
      <c r="B13" s="38"/>
      <c r="C13" s="13" t="s">
        <v>9</v>
      </c>
      <c r="D13" s="117">
        <v>57.408135000674619</v>
      </c>
      <c r="E13" s="117">
        <v>22.136636782846388</v>
      </c>
      <c r="F13" s="130">
        <f t="shared" si="0"/>
        <v>42.591864999325381</v>
      </c>
      <c r="G13" s="130">
        <f t="shared" si="1"/>
        <v>77.863363217153619</v>
      </c>
      <c r="H13" s="51"/>
      <c r="I13" s="78"/>
      <c r="J13" s="114"/>
      <c r="K13" s="117"/>
      <c r="L13" s="115"/>
      <c r="M13" s="115"/>
      <c r="N13" s="80"/>
      <c r="O13" s="80"/>
      <c r="P13" s="79"/>
    </row>
    <row r="14" spans="1:16" ht="14.1" customHeight="1" x14ac:dyDescent="0.2">
      <c r="A14" s="30"/>
      <c r="B14" s="38"/>
      <c r="C14" s="13" t="s">
        <v>10</v>
      </c>
      <c r="D14" s="117">
        <v>28.80243875640473</v>
      </c>
      <c r="E14" s="117">
        <v>27.96499783879937</v>
      </c>
      <c r="F14" s="130">
        <f t="shared" si="0"/>
        <v>71.197561243595274</v>
      </c>
      <c r="G14" s="130">
        <f t="shared" si="1"/>
        <v>72.035002161200623</v>
      </c>
      <c r="H14" s="51"/>
      <c r="I14" s="78"/>
      <c r="J14" s="116"/>
      <c r="K14" s="117"/>
      <c r="L14" s="117"/>
      <c r="M14" s="117"/>
      <c r="N14" s="80"/>
      <c r="O14" s="80"/>
      <c r="P14" s="79"/>
    </row>
    <row r="15" spans="1:16" ht="14.1" customHeight="1" x14ac:dyDescent="0.2">
      <c r="A15" s="30"/>
      <c r="B15" s="38"/>
      <c r="C15" s="13" t="s">
        <v>15</v>
      </c>
      <c r="D15" s="117">
        <v>8.3513752825122545</v>
      </c>
      <c r="E15" s="117">
        <v>17.531841723833256</v>
      </c>
      <c r="F15" s="130">
        <f t="shared" si="0"/>
        <v>91.648624717487749</v>
      </c>
      <c r="G15" s="130">
        <f t="shared" si="1"/>
        <v>82.468158276166747</v>
      </c>
      <c r="H15" s="51"/>
      <c r="I15" s="78"/>
      <c r="J15" s="116"/>
      <c r="K15" s="117"/>
      <c r="L15" s="117"/>
      <c r="M15" s="117"/>
      <c r="N15" s="80"/>
      <c r="O15" s="80"/>
      <c r="P15" s="79"/>
    </row>
    <row r="16" spans="1:16" ht="14.1" customHeight="1" x14ac:dyDescent="0.2">
      <c r="A16" s="30"/>
      <c r="B16" s="38"/>
      <c r="C16" s="48" t="s">
        <v>30</v>
      </c>
      <c r="D16" s="52"/>
      <c r="E16" s="52"/>
      <c r="F16" s="130"/>
      <c r="G16" s="130"/>
      <c r="H16" s="50"/>
      <c r="I16" s="78"/>
      <c r="J16" s="116"/>
      <c r="K16" s="117"/>
      <c r="L16" s="117"/>
      <c r="M16" s="117"/>
      <c r="N16" s="80"/>
      <c r="O16" s="80"/>
      <c r="P16" s="79"/>
    </row>
    <row r="17" spans="1:16" ht="14.1" customHeight="1" x14ac:dyDescent="0.2">
      <c r="A17" s="30"/>
      <c r="B17" s="38"/>
      <c r="C17" s="14" t="s">
        <v>19</v>
      </c>
      <c r="D17" s="117">
        <v>59.372214213042582</v>
      </c>
      <c r="E17" s="117">
        <v>20.512952200405003</v>
      </c>
      <c r="F17" s="130">
        <f t="shared" si="0"/>
        <v>40.627785786957418</v>
      </c>
      <c r="G17" s="130">
        <f t="shared" si="1"/>
        <v>79.48704779959499</v>
      </c>
      <c r="H17" s="51"/>
      <c r="I17" s="78"/>
      <c r="J17" s="116"/>
      <c r="K17" s="117"/>
      <c r="L17" s="117"/>
      <c r="M17" s="117"/>
      <c r="N17" s="80"/>
      <c r="O17" s="80"/>
      <c r="P17" s="79"/>
    </row>
    <row r="18" spans="1:16" ht="14.1" customHeight="1" x14ac:dyDescent="0.2">
      <c r="A18" s="30"/>
      <c r="B18" s="38"/>
      <c r="C18" s="14" t="s">
        <v>20</v>
      </c>
      <c r="D18" s="117">
        <v>36.041179742644552</v>
      </c>
      <c r="E18" s="117">
        <v>25.435781066083152</v>
      </c>
      <c r="F18" s="130">
        <f t="shared" si="0"/>
        <v>63.958820257355448</v>
      </c>
      <c r="G18" s="130">
        <f t="shared" si="1"/>
        <v>74.564218933916848</v>
      </c>
      <c r="H18" s="51"/>
      <c r="I18" s="78"/>
      <c r="J18" s="114"/>
      <c r="K18" s="117"/>
      <c r="L18" s="115"/>
      <c r="M18" s="115"/>
      <c r="N18" s="79"/>
      <c r="O18" s="79"/>
      <c r="P18" s="79"/>
    </row>
    <row r="19" spans="1:16" ht="14.1" customHeight="1" x14ac:dyDescent="0.2">
      <c r="A19" s="30"/>
      <c r="B19" s="38"/>
      <c r="C19" s="14" t="s">
        <v>13</v>
      </c>
      <c r="D19" s="117">
        <v>25.415447362837163</v>
      </c>
      <c r="E19" s="117">
        <v>25.795502332951724</v>
      </c>
      <c r="F19" s="130">
        <f t="shared" si="0"/>
        <v>74.58455263716283</v>
      </c>
      <c r="G19" s="130">
        <f t="shared" si="1"/>
        <v>74.204497667048273</v>
      </c>
      <c r="H19" s="51"/>
      <c r="I19" s="78"/>
      <c r="J19" s="116"/>
      <c r="K19" s="117"/>
      <c r="L19" s="117"/>
      <c r="M19" s="117"/>
      <c r="N19" s="79"/>
      <c r="O19" s="79"/>
      <c r="P19" s="79"/>
    </row>
    <row r="20" spans="1:16" ht="14.1" customHeight="1" x14ac:dyDescent="0.2">
      <c r="A20" s="30"/>
      <c r="B20" s="38"/>
      <c r="C20" s="14" t="s">
        <v>21</v>
      </c>
      <c r="D20" s="117">
        <v>15.67840927048421</v>
      </c>
      <c r="E20" s="117">
        <v>23.762878095039476</v>
      </c>
      <c r="F20" s="130">
        <f t="shared" si="0"/>
        <v>84.32159072951579</v>
      </c>
      <c r="G20" s="130">
        <f t="shared" si="1"/>
        <v>76.237121904960532</v>
      </c>
      <c r="H20" s="51"/>
      <c r="I20" s="78"/>
      <c r="J20" s="116"/>
      <c r="K20" s="117"/>
      <c r="L20" s="117"/>
      <c r="M20" s="117"/>
      <c r="N20" s="79"/>
      <c r="O20" s="79"/>
      <c r="P20" s="79"/>
    </row>
    <row r="21" spans="1:16" ht="14.1" customHeight="1" x14ac:dyDescent="0.2">
      <c r="A21" s="30"/>
      <c r="B21" s="38"/>
      <c r="C21" s="53" t="s">
        <v>22</v>
      </c>
      <c r="D21" s="117">
        <v>8.2168916928740376</v>
      </c>
      <c r="E21" s="117">
        <v>19.44372576301247</v>
      </c>
      <c r="F21" s="130">
        <f t="shared" si="0"/>
        <v>91.783108307125957</v>
      </c>
      <c r="G21" s="130">
        <f t="shared" si="1"/>
        <v>80.556274236987534</v>
      </c>
      <c r="H21" s="51"/>
      <c r="I21" s="78"/>
      <c r="J21" s="116"/>
      <c r="K21" s="117"/>
      <c r="L21" s="117"/>
      <c r="M21" s="117"/>
      <c r="N21" s="79"/>
      <c r="O21" s="79"/>
      <c r="P21" s="79"/>
    </row>
    <row r="22" spans="1:16" x14ac:dyDescent="0.2">
      <c r="A22" s="30"/>
      <c r="B22" s="30"/>
      <c r="C22" s="16"/>
      <c r="D22" s="189"/>
      <c r="E22" s="189"/>
      <c r="F22" s="30"/>
      <c r="G22" s="30"/>
      <c r="H22" s="30"/>
      <c r="I22" s="78"/>
      <c r="J22" s="116"/>
      <c r="K22" s="117"/>
      <c r="L22" s="117"/>
      <c r="M22" s="117"/>
      <c r="N22" s="79"/>
      <c r="O22" s="79"/>
      <c r="P22" s="79"/>
    </row>
    <row r="23" spans="1:16" x14ac:dyDescent="0.2">
      <c r="A23" s="30"/>
      <c r="B23" s="30"/>
      <c r="C23" s="30"/>
      <c r="D23" s="30"/>
      <c r="E23" s="30"/>
      <c r="F23" s="30"/>
      <c r="G23" s="30"/>
      <c r="H23" s="30"/>
      <c r="I23" s="78"/>
      <c r="J23" s="116"/>
      <c r="K23" s="117"/>
      <c r="L23" s="117"/>
      <c r="M23" s="117"/>
      <c r="N23" s="79"/>
      <c r="O23" s="79"/>
      <c r="P23" s="79"/>
    </row>
    <row r="24" spans="1:16" x14ac:dyDescent="0.2">
      <c r="A24" s="30"/>
      <c r="B24" s="30"/>
      <c r="C24" s="30"/>
      <c r="D24" s="30"/>
      <c r="E24" s="30"/>
      <c r="F24" s="30"/>
      <c r="G24" s="30"/>
      <c r="H24" s="30"/>
      <c r="I24" s="78"/>
      <c r="J24" s="114"/>
      <c r="K24" s="119"/>
      <c r="L24" s="119"/>
      <c r="M24" s="119"/>
      <c r="N24" s="79"/>
      <c r="O24" s="79"/>
      <c r="P24" s="79"/>
    </row>
    <row r="25" spans="1:16" ht="13.5" x14ac:dyDescent="0.25">
      <c r="A25" s="30"/>
      <c r="B25" s="30"/>
      <c r="C25" s="30"/>
      <c r="D25" s="30"/>
      <c r="E25" s="30"/>
      <c r="F25" s="30"/>
      <c r="G25" s="30"/>
      <c r="H25" s="30"/>
      <c r="I25" s="78"/>
      <c r="J25" s="112"/>
      <c r="K25" s="112"/>
      <c r="L25" s="112"/>
      <c r="M25" s="120"/>
      <c r="N25" s="79"/>
      <c r="O25" s="79"/>
      <c r="P25" s="79"/>
    </row>
    <row r="26" spans="1:16" ht="13.5" x14ac:dyDescent="0.25">
      <c r="A26" s="30"/>
      <c r="B26" s="30"/>
      <c r="C26" s="30" t="s">
        <v>3</v>
      </c>
      <c r="D26" s="30"/>
      <c r="E26" s="30"/>
      <c r="F26" s="30"/>
      <c r="G26" s="30" t="s">
        <v>3</v>
      </c>
      <c r="H26" s="30"/>
      <c r="I26" s="78"/>
      <c r="J26" s="112"/>
      <c r="K26" s="112"/>
      <c r="L26" s="112"/>
      <c r="M26" s="121"/>
      <c r="N26" s="79"/>
      <c r="O26" s="79"/>
      <c r="P26" s="79"/>
    </row>
    <row r="27" spans="1:16" ht="13.5" x14ac:dyDescent="0.25">
      <c r="A27" s="30"/>
      <c r="B27" s="30"/>
      <c r="C27" s="30"/>
      <c r="D27" s="30"/>
      <c r="E27" s="30"/>
      <c r="F27" s="30" t="s">
        <v>3</v>
      </c>
      <c r="G27" s="30"/>
      <c r="H27" s="30"/>
      <c r="I27" s="78"/>
      <c r="J27" s="112"/>
      <c r="K27" s="112"/>
      <c r="L27" s="112"/>
      <c r="M27" s="121"/>
      <c r="N27" s="79"/>
      <c r="O27" s="79"/>
      <c r="P27" s="79"/>
    </row>
    <row r="28" spans="1:16" x14ac:dyDescent="0.2">
      <c r="A28" s="30"/>
      <c r="B28" s="30"/>
      <c r="C28" s="30"/>
      <c r="D28" s="30"/>
      <c r="E28" s="30"/>
      <c r="F28" s="30"/>
      <c r="G28" s="30"/>
      <c r="H28" s="30"/>
      <c r="I28" s="78"/>
      <c r="J28" s="112"/>
      <c r="K28" s="112"/>
      <c r="L28" s="112"/>
      <c r="M28" s="113"/>
      <c r="N28" s="79"/>
      <c r="O28" s="79"/>
      <c r="P28" s="79"/>
    </row>
    <row r="29" spans="1:16" x14ac:dyDescent="0.2">
      <c r="A29" s="30"/>
      <c r="B29" s="30"/>
      <c r="C29" s="30"/>
      <c r="D29" s="30"/>
      <c r="E29" s="30"/>
      <c r="F29" s="30"/>
      <c r="G29" s="30"/>
      <c r="H29" s="30"/>
      <c r="I29" s="30"/>
      <c r="J29" s="122"/>
      <c r="K29" s="122"/>
      <c r="L29" s="122"/>
    </row>
    <row r="38" ht="12" hidden="1" customHeight="1" x14ac:dyDescent="0.2"/>
    <row r="64" spans="3:3" hidden="1" x14ac:dyDescent="0.2">
      <c r="C64" s="4"/>
    </row>
    <row r="65" spans="3:3" hidden="1" x14ac:dyDescent="0.2">
      <c r="C65" s="5"/>
    </row>
    <row r="66" spans="3:3" hidden="1" x14ac:dyDescent="0.2">
      <c r="C66" s="6"/>
    </row>
    <row r="67" spans="3:3" hidden="1" x14ac:dyDescent="0.2">
      <c r="C67" s="6"/>
    </row>
    <row r="68" spans="3:3" hidden="1" x14ac:dyDescent="0.2">
      <c r="C68" s="5"/>
    </row>
    <row r="69" spans="3:3" hidden="1" x14ac:dyDescent="0.2">
      <c r="C69" s="5"/>
    </row>
  </sheetData>
  <mergeCells count="5">
    <mergeCell ref="C2:G2"/>
    <mergeCell ref="C3:G3"/>
    <mergeCell ref="F4:G4"/>
    <mergeCell ref="D22:E22"/>
    <mergeCell ref="L5:L6"/>
  </mergeCells>
  <phoneticPr fontId="2" type="noConversion"/>
  <pageMargins left="0.75" right="0.75" top="1" bottom="1" header="0" footer="0"/>
  <pageSetup paperSize="9" scale="7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YB27"/>
  <sheetViews>
    <sheetView workbookViewId="0">
      <selection activeCell="B3" sqref="B3:BR3"/>
    </sheetView>
  </sheetViews>
  <sheetFormatPr baseColWidth="10" defaultColWidth="0" defaultRowHeight="12.75" zeroHeight="1" x14ac:dyDescent="0.25"/>
  <cols>
    <col min="1" max="1" width="1.7109375" style="153" customWidth="1"/>
    <col min="2" max="2" width="13" style="153" customWidth="1"/>
    <col min="3" max="3" width="7.28515625" style="153" customWidth="1"/>
    <col min="4" max="4" width="1.140625" style="153" customWidth="1"/>
    <col min="5" max="5" width="7.28515625" style="153" customWidth="1"/>
    <col min="6" max="6" width="1.140625" style="153" customWidth="1"/>
    <col min="7" max="7" width="7.28515625" style="153" customWidth="1"/>
    <col min="8" max="8" width="1.140625" style="153" customWidth="1"/>
    <col min="9" max="9" width="7.28515625" style="153" customWidth="1"/>
    <col min="10" max="10" width="1.140625" style="153" customWidth="1"/>
    <col min="11" max="11" width="7.28515625" style="153" customWidth="1"/>
    <col min="12" max="12" width="1.140625" style="153" customWidth="1"/>
    <col min="13" max="13" width="7.28515625" style="153" customWidth="1"/>
    <col min="14" max="14" width="1.140625" style="153" customWidth="1"/>
    <col min="15" max="15" width="7.28515625" style="153" customWidth="1"/>
    <col min="16" max="16" width="1.140625" style="153" customWidth="1"/>
    <col min="17" max="17" width="7.28515625" style="153" customWidth="1"/>
    <col min="18" max="18" width="1.140625" style="153" customWidth="1"/>
    <col min="19" max="19" width="7.28515625" style="153" customWidth="1"/>
    <col min="20" max="20" width="1.140625" style="153" customWidth="1"/>
    <col min="21" max="21" width="7.28515625" style="153" customWidth="1"/>
    <col min="22" max="22" width="1.140625" style="153" customWidth="1"/>
    <col min="23" max="23" width="7.28515625" style="153" customWidth="1"/>
    <col min="24" max="24" width="1.140625" style="153" customWidth="1"/>
    <col min="25" max="25" width="7.28515625" style="153" customWidth="1"/>
    <col min="26" max="26" width="1.140625" style="153" customWidth="1"/>
    <col min="27" max="27" width="7.28515625" style="153" customWidth="1"/>
    <col min="28" max="28" width="1.140625" style="153" customWidth="1"/>
    <col min="29" max="29" width="7.28515625" style="153" customWidth="1"/>
    <col min="30" max="30" width="1.140625" style="153" customWidth="1"/>
    <col min="31" max="31" width="7.28515625" style="153" customWidth="1"/>
    <col min="32" max="32" width="1.140625" style="153" customWidth="1"/>
    <col min="33" max="33" width="7.28515625" style="153" customWidth="1"/>
    <col min="34" max="34" width="1.140625" style="153" customWidth="1"/>
    <col min="35" max="35" width="7.28515625" style="153" customWidth="1"/>
    <col min="36" max="36" width="7.28515625" style="153" hidden="1" customWidth="1"/>
    <col min="37" max="38" width="6.42578125" style="153" hidden="1" customWidth="1"/>
    <col min="39" max="40" width="9.85546875" style="153" hidden="1" customWidth="1"/>
    <col min="41" max="41" width="11.7109375" style="153" hidden="1" customWidth="1"/>
    <col min="42" max="42" width="1.28515625" style="153" hidden="1" customWidth="1"/>
    <col min="43" max="43" width="8.85546875" style="153" hidden="1" customWidth="1"/>
    <col min="44" max="44" width="1.140625" style="153" hidden="1" customWidth="1"/>
    <col min="45" max="45" width="8.85546875" style="153" hidden="1" customWidth="1"/>
    <col min="46" max="46" width="1.140625" style="153" customWidth="1"/>
    <col min="47" max="47" width="7.28515625" style="153" customWidth="1"/>
    <col min="48" max="48" width="7.28515625" style="153" hidden="1" customWidth="1"/>
    <col min="49" max="50" width="6.42578125" style="153" hidden="1" customWidth="1"/>
    <col min="51" max="52" width="9.85546875" style="153" hidden="1" customWidth="1"/>
    <col min="53" max="53" width="11.7109375" style="153" hidden="1" customWidth="1"/>
    <col min="54" max="54" width="1.28515625" style="153" hidden="1" customWidth="1"/>
    <col min="55" max="55" width="8.85546875" style="153" hidden="1" customWidth="1"/>
    <col min="56" max="56" width="1.140625" style="153" hidden="1" customWidth="1"/>
    <col min="57" max="57" width="8.85546875" style="153" hidden="1" customWidth="1"/>
    <col min="58" max="58" width="1.140625" style="153" customWidth="1"/>
    <col min="59" max="59" width="7.28515625" style="153" customWidth="1"/>
    <col min="60" max="60" width="7.28515625" style="153" hidden="1" customWidth="1"/>
    <col min="61" max="62" width="6.42578125" style="153" customWidth="1"/>
    <col min="63" max="64" width="9.85546875" style="153" customWidth="1"/>
    <col min="65" max="65" width="11.7109375" style="153" customWidth="1"/>
    <col min="66" max="66" width="1.28515625" style="153" customWidth="1"/>
    <col min="67" max="67" width="8.85546875" style="153" customWidth="1"/>
    <col min="68" max="68" width="1.140625" style="153" customWidth="1"/>
    <col min="69" max="69" width="8.85546875" style="153" customWidth="1"/>
    <col min="70" max="70" width="1.5703125" style="153" customWidth="1"/>
    <col min="71" max="71" width="11.42578125" style="153" customWidth="1"/>
    <col min="72" max="276" width="11.42578125" style="153" hidden="1"/>
    <col min="277" max="277" width="1.7109375" style="153" hidden="1"/>
    <col min="278" max="278" width="13" style="153" hidden="1"/>
    <col min="279" max="279" width="7.28515625" style="153" hidden="1"/>
    <col min="280" max="280" width="1.140625" style="153" hidden="1"/>
    <col min="281" max="281" width="7.28515625" style="153" hidden="1"/>
    <col min="282" max="282" width="1.140625" style="153" hidden="1"/>
    <col min="283" max="283" width="7.28515625" style="153" hidden="1"/>
    <col min="284" max="284" width="1.140625" style="153" hidden="1"/>
    <col min="285" max="285" width="7.28515625" style="153" hidden="1"/>
    <col min="286" max="286" width="1.140625" style="153" hidden="1"/>
    <col min="287" max="287" width="7.28515625" style="153" hidden="1"/>
    <col min="288" max="288" width="1.140625" style="153" hidden="1"/>
    <col min="289" max="289" width="7.28515625" style="153" hidden="1"/>
    <col min="290" max="290" width="1.140625" style="153" hidden="1"/>
    <col min="291" max="291" width="7.28515625" style="153" hidden="1"/>
    <col min="292" max="292" width="1.140625" style="153" hidden="1"/>
    <col min="293" max="293" width="7.28515625" style="153" hidden="1"/>
    <col min="294" max="294" width="1.140625" style="153" hidden="1"/>
    <col min="295" max="295" width="7.28515625" style="153" hidden="1"/>
    <col min="296" max="296" width="1.140625" style="153" hidden="1"/>
    <col min="297" max="297" width="7.28515625" style="153" hidden="1"/>
    <col min="298" max="298" width="1.140625" style="153" hidden="1"/>
    <col min="299" max="299" width="7.28515625" style="153" hidden="1"/>
    <col min="300" max="300" width="1.140625" style="153" hidden="1"/>
    <col min="301" max="301" width="7.28515625" style="153" hidden="1"/>
    <col min="302" max="302" width="1.140625" style="153" hidden="1"/>
    <col min="303" max="303" width="7.28515625" style="153" hidden="1"/>
    <col min="304" max="304" width="1.140625" style="153" hidden="1"/>
    <col min="305" max="305" width="7.28515625" style="153" hidden="1"/>
    <col min="306" max="306" width="1.140625" style="153" hidden="1"/>
    <col min="307" max="307" width="7.28515625" style="153" hidden="1"/>
    <col min="308" max="308" width="1.140625" style="153" hidden="1"/>
    <col min="309" max="309" width="7.28515625" style="153" hidden="1"/>
    <col min="310" max="310" width="1.140625" style="153" hidden="1"/>
    <col min="311" max="311" width="7.28515625" style="153" hidden="1"/>
    <col min="312" max="312" width="1.140625" style="153" hidden="1"/>
    <col min="313" max="313" width="7.28515625" style="153" hidden="1"/>
    <col min="314" max="314" width="1.140625" style="153" hidden="1"/>
    <col min="315" max="315" width="7.28515625" style="153" hidden="1"/>
    <col min="316" max="317" width="6.42578125" style="153" hidden="1"/>
    <col min="318" max="318" width="8" style="153" hidden="1"/>
    <col min="319" max="319" width="7.28515625" style="153" hidden="1"/>
    <col min="320" max="320" width="1.28515625" style="153" hidden="1"/>
    <col min="321" max="322" width="5.140625" style="153" hidden="1"/>
    <col min="323" max="323" width="1.140625" style="153" hidden="1"/>
    <col min="324" max="325" width="5.140625" style="153" hidden="1"/>
    <col min="326" max="326" width="1.5703125" style="153" hidden="1"/>
    <col min="327" max="532" width="11.42578125" style="153" hidden="1"/>
    <col min="533" max="533" width="1.7109375" style="153" hidden="1"/>
    <col min="534" max="534" width="13" style="153" hidden="1"/>
    <col min="535" max="535" width="7.28515625" style="153" hidden="1"/>
    <col min="536" max="536" width="1.140625" style="153" hidden="1"/>
    <col min="537" max="537" width="7.28515625" style="153" hidden="1"/>
    <col min="538" max="538" width="1.140625" style="153" hidden="1"/>
    <col min="539" max="539" width="7.28515625" style="153" hidden="1"/>
    <col min="540" max="540" width="1.140625" style="153" hidden="1"/>
    <col min="541" max="541" width="7.28515625" style="153" hidden="1"/>
    <col min="542" max="542" width="1.140625" style="153" hidden="1"/>
    <col min="543" max="543" width="7.28515625" style="153" hidden="1"/>
    <col min="544" max="544" width="1.140625" style="153" hidden="1"/>
    <col min="545" max="545" width="7.28515625" style="153" hidden="1"/>
    <col min="546" max="546" width="1.140625" style="153" hidden="1"/>
    <col min="547" max="547" width="7.28515625" style="153" hidden="1"/>
    <col min="548" max="548" width="1.140625" style="153" hidden="1"/>
    <col min="549" max="549" width="7.28515625" style="153" hidden="1"/>
    <col min="550" max="550" width="1.140625" style="153" hidden="1"/>
    <col min="551" max="551" width="7.28515625" style="153" hidden="1"/>
    <col min="552" max="552" width="1.140625" style="153" hidden="1"/>
    <col min="553" max="553" width="7.28515625" style="153" hidden="1"/>
    <col min="554" max="554" width="1.140625" style="153" hidden="1"/>
    <col min="555" max="555" width="7.28515625" style="153" hidden="1"/>
    <col min="556" max="556" width="1.140625" style="153" hidden="1"/>
    <col min="557" max="557" width="7.28515625" style="153" hidden="1"/>
    <col min="558" max="558" width="1.140625" style="153" hidden="1"/>
    <col min="559" max="559" width="7.28515625" style="153" hidden="1"/>
    <col min="560" max="560" width="1.140625" style="153" hidden="1"/>
    <col min="561" max="561" width="7.28515625" style="153" hidden="1"/>
    <col min="562" max="562" width="1.140625" style="153" hidden="1"/>
    <col min="563" max="563" width="7.28515625" style="153" hidden="1"/>
    <col min="564" max="564" width="1.140625" style="153" hidden="1"/>
    <col min="565" max="565" width="7.28515625" style="153" hidden="1"/>
    <col min="566" max="566" width="1.140625" style="153" hidden="1"/>
    <col min="567" max="567" width="7.28515625" style="153" hidden="1"/>
    <col min="568" max="568" width="1.140625" style="153" hidden="1"/>
    <col min="569" max="569" width="7.28515625" style="153" hidden="1"/>
    <col min="570" max="570" width="1.140625" style="153" hidden="1"/>
    <col min="571" max="571" width="7.28515625" style="153" hidden="1"/>
    <col min="572" max="573" width="6.42578125" style="153" hidden="1"/>
    <col min="574" max="574" width="8" style="153" hidden="1"/>
    <col min="575" max="575" width="7.28515625" style="153" hidden="1"/>
    <col min="576" max="576" width="1.28515625" style="153" hidden="1"/>
    <col min="577" max="578" width="5.140625" style="153" hidden="1"/>
    <col min="579" max="579" width="1.140625" style="153" hidden="1"/>
    <col min="580" max="581" width="5.140625" style="153" hidden="1"/>
    <col min="582" max="582" width="1.5703125" style="153" hidden="1"/>
    <col min="583" max="788" width="11.42578125" style="153" hidden="1"/>
    <col min="789" max="789" width="1.7109375" style="153" hidden="1"/>
    <col min="790" max="790" width="13" style="153" hidden="1"/>
    <col min="791" max="791" width="7.28515625" style="153" hidden="1"/>
    <col min="792" max="792" width="1.140625" style="153" hidden="1"/>
    <col min="793" max="793" width="7.28515625" style="153" hidden="1"/>
    <col min="794" max="794" width="1.140625" style="153" hidden="1"/>
    <col min="795" max="795" width="7.28515625" style="153" hidden="1"/>
    <col min="796" max="796" width="1.140625" style="153" hidden="1"/>
    <col min="797" max="797" width="7.28515625" style="153" hidden="1"/>
    <col min="798" max="798" width="1.140625" style="153" hidden="1"/>
    <col min="799" max="799" width="7.28515625" style="153" hidden="1"/>
    <col min="800" max="800" width="1.140625" style="153" hidden="1"/>
    <col min="801" max="801" width="7.28515625" style="153" hidden="1"/>
    <col min="802" max="802" width="1.140625" style="153" hidden="1"/>
    <col min="803" max="803" width="7.28515625" style="153" hidden="1"/>
    <col min="804" max="804" width="1.140625" style="153" hidden="1"/>
    <col min="805" max="805" width="7.28515625" style="153" hidden="1"/>
    <col min="806" max="806" width="1.140625" style="153" hidden="1"/>
    <col min="807" max="807" width="7.28515625" style="153" hidden="1"/>
    <col min="808" max="808" width="1.140625" style="153" hidden="1"/>
    <col min="809" max="809" width="7.28515625" style="153" hidden="1"/>
    <col min="810" max="810" width="1.140625" style="153" hidden="1"/>
    <col min="811" max="811" width="7.28515625" style="153" hidden="1"/>
    <col min="812" max="812" width="1.140625" style="153" hidden="1"/>
    <col min="813" max="813" width="7.28515625" style="153" hidden="1"/>
    <col min="814" max="814" width="1.140625" style="153" hidden="1"/>
    <col min="815" max="815" width="7.28515625" style="153" hidden="1"/>
    <col min="816" max="816" width="1.140625" style="153" hidden="1"/>
    <col min="817" max="817" width="7.28515625" style="153" hidden="1"/>
    <col min="818" max="818" width="1.140625" style="153" hidden="1"/>
    <col min="819" max="819" width="7.28515625" style="153" hidden="1"/>
    <col min="820" max="820" width="1.140625" style="153" hidden="1"/>
    <col min="821" max="821" width="7.28515625" style="153" hidden="1"/>
    <col min="822" max="822" width="1.140625" style="153" hidden="1"/>
    <col min="823" max="823" width="7.28515625" style="153" hidden="1"/>
    <col min="824" max="824" width="1.140625" style="153" hidden="1"/>
    <col min="825" max="825" width="7.28515625" style="153" hidden="1"/>
    <col min="826" max="826" width="1.140625" style="153" hidden="1"/>
    <col min="827" max="827" width="7.28515625" style="153" hidden="1"/>
    <col min="828" max="829" width="6.42578125" style="153" hidden="1"/>
    <col min="830" max="830" width="8" style="153" hidden="1"/>
    <col min="831" max="831" width="7.28515625" style="153" hidden="1"/>
    <col min="832" max="832" width="1.28515625" style="153" hidden="1"/>
    <col min="833" max="834" width="5.140625" style="153" hidden="1"/>
    <col min="835" max="835" width="1.140625" style="153" hidden="1"/>
    <col min="836" max="837" width="5.140625" style="153" hidden="1"/>
    <col min="838" max="838" width="1.5703125" style="153" hidden="1"/>
    <col min="839" max="1044" width="11.42578125" style="153" hidden="1"/>
    <col min="1045" max="1045" width="1.7109375" style="153" hidden="1"/>
    <col min="1046" max="1046" width="13" style="153" hidden="1"/>
    <col min="1047" max="1047" width="7.28515625" style="153" hidden="1"/>
    <col min="1048" max="1048" width="1.140625" style="153" hidden="1"/>
    <col min="1049" max="1049" width="7.28515625" style="153" hidden="1"/>
    <col min="1050" max="1050" width="1.140625" style="153" hidden="1"/>
    <col min="1051" max="1051" width="7.28515625" style="153" hidden="1"/>
    <col min="1052" max="1052" width="1.140625" style="153" hidden="1"/>
    <col min="1053" max="1053" width="7.28515625" style="153" hidden="1"/>
    <col min="1054" max="1054" width="1.140625" style="153" hidden="1"/>
    <col min="1055" max="1055" width="7.28515625" style="153" hidden="1"/>
    <col min="1056" max="1056" width="1.140625" style="153" hidden="1"/>
    <col min="1057" max="1057" width="7.28515625" style="153" hidden="1"/>
    <col min="1058" max="1058" width="1.140625" style="153" hidden="1"/>
    <col min="1059" max="1059" width="7.28515625" style="153" hidden="1"/>
    <col min="1060" max="1060" width="1.140625" style="153" hidden="1"/>
    <col min="1061" max="1061" width="7.28515625" style="153" hidden="1"/>
    <col min="1062" max="1062" width="1.140625" style="153" hidden="1"/>
    <col min="1063" max="1063" width="7.28515625" style="153" hidden="1"/>
    <col min="1064" max="1064" width="1.140625" style="153" hidden="1"/>
    <col min="1065" max="1065" width="7.28515625" style="153" hidden="1"/>
    <col min="1066" max="1066" width="1.140625" style="153" hidden="1"/>
    <col min="1067" max="1067" width="7.28515625" style="153" hidden="1"/>
    <col min="1068" max="1068" width="1.140625" style="153" hidden="1"/>
    <col min="1069" max="1069" width="7.28515625" style="153" hidden="1"/>
    <col min="1070" max="1070" width="1.140625" style="153" hidden="1"/>
    <col min="1071" max="1071" width="7.28515625" style="153" hidden="1"/>
    <col min="1072" max="1072" width="1.140625" style="153" hidden="1"/>
    <col min="1073" max="1073" width="7.28515625" style="153" hidden="1"/>
    <col min="1074" max="1074" width="1.140625" style="153" hidden="1"/>
    <col min="1075" max="1075" width="7.28515625" style="153" hidden="1"/>
    <col min="1076" max="1076" width="1.140625" style="153" hidden="1"/>
    <col min="1077" max="1077" width="7.28515625" style="153" hidden="1"/>
    <col min="1078" max="1078" width="1.140625" style="153" hidden="1"/>
    <col min="1079" max="1079" width="7.28515625" style="153" hidden="1"/>
    <col min="1080" max="1080" width="1.140625" style="153" hidden="1"/>
    <col min="1081" max="1081" width="7.28515625" style="153" hidden="1"/>
    <col min="1082" max="1082" width="1.140625" style="153" hidden="1"/>
    <col min="1083" max="1083" width="7.28515625" style="153" hidden="1"/>
    <col min="1084" max="1085" width="6.42578125" style="153" hidden="1"/>
    <col min="1086" max="1086" width="8" style="153" hidden="1"/>
    <col min="1087" max="1087" width="7.28515625" style="153" hidden="1"/>
    <col min="1088" max="1088" width="1.28515625" style="153" hidden="1"/>
    <col min="1089" max="1090" width="5.140625" style="153" hidden="1"/>
    <col min="1091" max="1091" width="1.140625" style="153" hidden="1"/>
    <col min="1092" max="1093" width="5.140625" style="153" hidden="1"/>
    <col min="1094" max="1094" width="1.5703125" style="153" hidden="1"/>
    <col min="1095" max="1300" width="11.42578125" style="153" hidden="1"/>
    <col min="1301" max="1301" width="1.7109375" style="153" hidden="1"/>
    <col min="1302" max="1302" width="13" style="153" hidden="1"/>
    <col min="1303" max="1303" width="7.28515625" style="153" hidden="1"/>
    <col min="1304" max="1304" width="1.140625" style="153" hidden="1"/>
    <col min="1305" max="1305" width="7.28515625" style="153" hidden="1"/>
    <col min="1306" max="1306" width="1.140625" style="153" hidden="1"/>
    <col min="1307" max="1307" width="7.28515625" style="153" hidden="1"/>
    <col min="1308" max="1308" width="1.140625" style="153" hidden="1"/>
    <col min="1309" max="1309" width="7.28515625" style="153" hidden="1"/>
    <col min="1310" max="1310" width="1.140625" style="153" hidden="1"/>
    <col min="1311" max="1311" width="7.28515625" style="153" hidden="1"/>
    <col min="1312" max="1312" width="1.140625" style="153" hidden="1"/>
    <col min="1313" max="1313" width="7.28515625" style="153" hidden="1"/>
    <col min="1314" max="1314" width="1.140625" style="153" hidden="1"/>
    <col min="1315" max="1315" width="7.28515625" style="153" hidden="1"/>
    <col min="1316" max="1316" width="1.140625" style="153" hidden="1"/>
    <col min="1317" max="1317" width="7.28515625" style="153" hidden="1"/>
    <col min="1318" max="1318" width="1.140625" style="153" hidden="1"/>
    <col min="1319" max="1319" width="7.28515625" style="153" hidden="1"/>
    <col min="1320" max="1320" width="1.140625" style="153" hidden="1"/>
    <col min="1321" max="1321" width="7.28515625" style="153" hidden="1"/>
    <col min="1322" max="1322" width="1.140625" style="153" hidden="1"/>
    <col min="1323" max="1323" width="7.28515625" style="153" hidden="1"/>
    <col min="1324" max="1324" width="1.140625" style="153" hidden="1"/>
    <col min="1325" max="1325" width="7.28515625" style="153" hidden="1"/>
    <col min="1326" max="1326" width="1.140625" style="153" hidden="1"/>
    <col min="1327" max="1327" width="7.28515625" style="153" hidden="1"/>
    <col min="1328" max="1328" width="1.140625" style="153" hidden="1"/>
    <col min="1329" max="1329" width="7.28515625" style="153" hidden="1"/>
    <col min="1330" max="1330" width="1.140625" style="153" hidden="1"/>
    <col min="1331" max="1331" width="7.28515625" style="153" hidden="1"/>
    <col min="1332" max="1332" width="1.140625" style="153" hidden="1"/>
    <col min="1333" max="1333" width="7.28515625" style="153" hidden="1"/>
    <col min="1334" max="1334" width="1.140625" style="153" hidden="1"/>
    <col min="1335" max="1335" width="7.28515625" style="153" hidden="1"/>
    <col min="1336" max="1336" width="1.140625" style="153" hidden="1"/>
    <col min="1337" max="1337" width="7.28515625" style="153" hidden="1"/>
    <col min="1338" max="1338" width="1.140625" style="153" hidden="1"/>
    <col min="1339" max="1339" width="7.28515625" style="153" hidden="1"/>
    <col min="1340" max="1341" width="6.42578125" style="153" hidden="1"/>
    <col min="1342" max="1342" width="8" style="153" hidden="1"/>
    <col min="1343" max="1343" width="7.28515625" style="153" hidden="1"/>
    <col min="1344" max="1344" width="1.28515625" style="153" hidden="1"/>
    <col min="1345" max="1346" width="5.140625" style="153" hidden="1"/>
    <col min="1347" max="1347" width="1.140625" style="153" hidden="1"/>
    <col min="1348" max="1349" width="5.140625" style="153" hidden="1"/>
    <col min="1350" max="1350" width="1.5703125" style="153" hidden="1"/>
    <col min="1351" max="1556" width="11.42578125" style="153" hidden="1"/>
    <col min="1557" max="1557" width="1.7109375" style="153" hidden="1"/>
    <col min="1558" max="1558" width="13" style="153" hidden="1"/>
    <col min="1559" max="1559" width="7.28515625" style="153" hidden="1"/>
    <col min="1560" max="1560" width="1.140625" style="153" hidden="1"/>
    <col min="1561" max="1561" width="7.28515625" style="153" hidden="1"/>
    <col min="1562" max="1562" width="1.140625" style="153" hidden="1"/>
    <col min="1563" max="1563" width="7.28515625" style="153" hidden="1"/>
    <col min="1564" max="1564" width="1.140625" style="153" hidden="1"/>
    <col min="1565" max="1565" width="7.28515625" style="153" hidden="1"/>
    <col min="1566" max="1566" width="1.140625" style="153" hidden="1"/>
    <col min="1567" max="1567" width="7.28515625" style="153" hidden="1"/>
    <col min="1568" max="1568" width="1.140625" style="153" hidden="1"/>
    <col min="1569" max="1569" width="7.28515625" style="153" hidden="1"/>
    <col min="1570" max="1570" width="1.140625" style="153" hidden="1"/>
    <col min="1571" max="1571" width="7.28515625" style="153" hidden="1"/>
    <col min="1572" max="1572" width="1.140625" style="153" hidden="1"/>
    <col min="1573" max="1573" width="7.28515625" style="153" hidden="1"/>
    <col min="1574" max="1574" width="1.140625" style="153" hidden="1"/>
    <col min="1575" max="1575" width="7.28515625" style="153" hidden="1"/>
    <col min="1576" max="1576" width="1.140625" style="153" hidden="1"/>
    <col min="1577" max="1577" width="7.28515625" style="153" hidden="1"/>
    <col min="1578" max="1578" width="1.140625" style="153" hidden="1"/>
    <col min="1579" max="1579" width="7.28515625" style="153" hidden="1"/>
    <col min="1580" max="1580" width="1.140625" style="153" hidden="1"/>
    <col min="1581" max="1581" width="7.28515625" style="153" hidden="1"/>
    <col min="1582" max="1582" width="1.140625" style="153" hidden="1"/>
    <col min="1583" max="1583" width="7.28515625" style="153" hidden="1"/>
    <col min="1584" max="1584" width="1.140625" style="153" hidden="1"/>
    <col min="1585" max="1585" width="7.28515625" style="153" hidden="1"/>
    <col min="1586" max="1586" width="1.140625" style="153" hidden="1"/>
    <col min="1587" max="1587" width="7.28515625" style="153" hidden="1"/>
    <col min="1588" max="1588" width="1.140625" style="153" hidden="1"/>
    <col min="1589" max="1589" width="7.28515625" style="153" hidden="1"/>
    <col min="1590" max="1590" width="1.140625" style="153" hidden="1"/>
    <col min="1591" max="1591" width="7.28515625" style="153" hidden="1"/>
    <col min="1592" max="1592" width="1.140625" style="153" hidden="1"/>
    <col min="1593" max="1593" width="7.28515625" style="153" hidden="1"/>
    <col min="1594" max="1594" width="1.140625" style="153" hidden="1"/>
    <col min="1595" max="1595" width="7.28515625" style="153" hidden="1"/>
    <col min="1596" max="1597" width="6.42578125" style="153" hidden="1"/>
    <col min="1598" max="1598" width="8" style="153" hidden="1"/>
    <col min="1599" max="1599" width="7.28515625" style="153" hidden="1"/>
    <col min="1600" max="1600" width="1.28515625" style="153" hidden="1"/>
    <col min="1601" max="1602" width="5.140625" style="153" hidden="1"/>
    <col min="1603" max="1603" width="1.140625" style="153" hidden="1"/>
    <col min="1604" max="1605" width="5.140625" style="153" hidden="1"/>
    <col min="1606" max="1606" width="1.5703125" style="153" hidden="1"/>
    <col min="1607" max="1812" width="11.42578125" style="153" hidden="1"/>
    <col min="1813" max="1813" width="1.7109375" style="153" hidden="1"/>
    <col min="1814" max="1814" width="13" style="153" hidden="1"/>
    <col min="1815" max="1815" width="7.28515625" style="153" hidden="1"/>
    <col min="1816" max="1816" width="1.140625" style="153" hidden="1"/>
    <col min="1817" max="1817" width="7.28515625" style="153" hidden="1"/>
    <col min="1818" max="1818" width="1.140625" style="153" hidden="1"/>
    <col min="1819" max="1819" width="7.28515625" style="153" hidden="1"/>
    <col min="1820" max="1820" width="1.140625" style="153" hidden="1"/>
    <col min="1821" max="1821" width="7.28515625" style="153" hidden="1"/>
    <col min="1822" max="1822" width="1.140625" style="153" hidden="1"/>
    <col min="1823" max="1823" width="7.28515625" style="153" hidden="1"/>
    <col min="1824" max="1824" width="1.140625" style="153" hidden="1"/>
    <col min="1825" max="1825" width="7.28515625" style="153" hidden="1"/>
    <col min="1826" max="1826" width="1.140625" style="153" hidden="1"/>
    <col min="1827" max="1827" width="7.28515625" style="153" hidden="1"/>
    <col min="1828" max="1828" width="1.140625" style="153" hidden="1"/>
    <col min="1829" max="1829" width="7.28515625" style="153" hidden="1"/>
    <col min="1830" max="1830" width="1.140625" style="153" hidden="1"/>
    <col min="1831" max="1831" width="7.28515625" style="153" hidden="1"/>
    <col min="1832" max="1832" width="1.140625" style="153" hidden="1"/>
    <col min="1833" max="1833" width="7.28515625" style="153" hidden="1"/>
    <col min="1834" max="1834" width="1.140625" style="153" hidden="1"/>
    <col min="1835" max="1835" width="7.28515625" style="153" hidden="1"/>
    <col min="1836" max="1836" width="1.140625" style="153" hidden="1"/>
    <col min="1837" max="1837" width="7.28515625" style="153" hidden="1"/>
    <col min="1838" max="1838" width="1.140625" style="153" hidden="1"/>
    <col min="1839" max="1839" width="7.28515625" style="153" hidden="1"/>
    <col min="1840" max="1840" width="1.140625" style="153" hidden="1"/>
    <col min="1841" max="1841" width="7.28515625" style="153" hidden="1"/>
    <col min="1842" max="1842" width="1.140625" style="153" hidden="1"/>
    <col min="1843" max="1843" width="7.28515625" style="153" hidden="1"/>
    <col min="1844" max="1844" width="1.140625" style="153" hidden="1"/>
    <col min="1845" max="1845" width="7.28515625" style="153" hidden="1"/>
    <col min="1846" max="1846" width="1.140625" style="153" hidden="1"/>
    <col min="1847" max="1847" width="7.28515625" style="153" hidden="1"/>
    <col min="1848" max="1848" width="1.140625" style="153" hidden="1"/>
    <col min="1849" max="1849" width="7.28515625" style="153" hidden="1"/>
    <col min="1850" max="1850" width="1.140625" style="153" hidden="1"/>
    <col min="1851" max="1851" width="7.28515625" style="153" hidden="1"/>
    <col min="1852" max="1853" width="6.42578125" style="153" hidden="1"/>
    <col min="1854" max="1854" width="8" style="153" hidden="1"/>
    <col min="1855" max="1855" width="7.28515625" style="153" hidden="1"/>
    <col min="1856" max="1856" width="1.28515625" style="153" hidden="1"/>
    <col min="1857" max="1858" width="5.140625" style="153" hidden="1"/>
    <col min="1859" max="1859" width="1.140625" style="153" hidden="1"/>
    <col min="1860" max="1861" width="5.140625" style="153" hidden="1"/>
    <col min="1862" max="1862" width="1.5703125" style="153" hidden="1"/>
    <col min="1863" max="2068" width="11.42578125" style="153" hidden="1"/>
    <col min="2069" max="2069" width="1.7109375" style="153" hidden="1"/>
    <col min="2070" max="2070" width="13" style="153" hidden="1"/>
    <col min="2071" max="2071" width="7.28515625" style="153" hidden="1"/>
    <col min="2072" max="2072" width="1.140625" style="153" hidden="1"/>
    <col min="2073" max="2073" width="7.28515625" style="153" hidden="1"/>
    <col min="2074" max="2074" width="1.140625" style="153" hidden="1"/>
    <col min="2075" max="2075" width="7.28515625" style="153" hidden="1"/>
    <col min="2076" max="2076" width="1.140625" style="153" hidden="1"/>
    <col min="2077" max="2077" width="7.28515625" style="153" hidden="1"/>
    <col min="2078" max="2078" width="1.140625" style="153" hidden="1"/>
    <col min="2079" max="2079" width="7.28515625" style="153" hidden="1"/>
    <col min="2080" max="2080" width="1.140625" style="153" hidden="1"/>
    <col min="2081" max="2081" width="7.28515625" style="153" hidden="1"/>
    <col min="2082" max="2082" width="1.140625" style="153" hidden="1"/>
    <col min="2083" max="2083" width="7.28515625" style="153" hidden="1"/>
    <col min="2084" max="2084" width="1.140625" style="153" hidden="1"/>
    <col min="2085" max="2085" width="7.28515625" style="153" hidden="1"/>
    <col min="2086" max="2086" width="1.140625" style="153" hidden="1"/>
    <col min="2087" max="2087" width="7.28515625" style="153" hidden="1"/>
    <col min="2088" max="2088" width="1.140625" style="153" hidden="1"/>
    <col min="2089" max="2089" width="7.28515625" style="153" hidden="1"/>
    <col min="2090" max="2090" width="1.140625" style="153" hidden="1"/>
    <col min="2091" max="2091" width="7.28515625" style="153" hidden="1"/>
    <col min="2092" max="2092" width="1.140625" style="153" hidden="1"/>
    <col min="2093" max="2093" width="7.28515625" style="153" hidden="1"/>
    <col min="2094" max="2094" width="1.140625" style="153" hidden="1"/>
    <col min="2095" max="2095" width="7.28515625" style="153" hidden="1"/>
    <col min="2096" max="2096" width="1.140625" style="153" hidden="1"/>
    <col min="2097" max="2097" width="7.28515625" style="153" hidden="1"/>
    <col min="2098" max="2098" width="1.140625" style="153" hidden="1"/>
    <col min="2099" max="2099" width="7.28515625" style="153" hidden="1"/>
    <col min="2100" max="2100" width="1.140625" style="153" hidden="1"/>
    <col min="2101" max="2101" width="7.28515625" style="153" hidden="1"/>
    <col min="2102" max="2102" width="1.140625" style="153" hidden="1"/>
    <col min="2103" max="2103" width="7.28515625" style="153" hidden="1"/>
    <col min="2104" max="2104" width="1.140625" style="153" hidden="1"/>
    <col min="2105" max="2105" width="7.28515625" style="153" hidden="1"/>
    <col min="2106" max="2106" width="1.140625" style="153" hidden="1"/>
    <col min="2107" max="2107" width="7.28515625" style="153" hidden="1"/>
    <col min="2108" max="2109" width="6.42578125" style="153" hidden="1"/>
    <col min="2110" max="2110" width="8" style="153" hidden="1"/>
    <col min="2111" max="2111" width="7.28515625" style="153" hidden="1"/>
    <col min="2112" max="2112" width="1.28515625" style="153" hidden="1"/>
    <col min="2113" max="2114" width="5.140625" style="153" hidden="1"/>
    <col min="2115" max="2115" width="1.140625" style="153" hidden="1"/>
    <col min="2116" max="2117" width="5.140625" style="153" hidden="1"/>
    <col min="2118" max="2118" width="1.5703125" style="153" hidden="1"/>
    <col min="2119" max="2324" width="11.42578125" style="153" hidden="1"/>
    <col min="2325" max="2325" width="1.7109375" style="153" hidden="1"/>
    <col min="2326" max="2326" width="13" style="153" hidden="1"/>
    <col min="2327" max="2327" width="7.28515625" style="153" hidden="1"/>
    <col min="2328" max="2328" width="1.140625" style="153" hidden="1"/>
    <col min="2329" max="2329" width="7.28515625" style="153" hidden="1"/>
    <col min="2330" max="2330" width="1.140625" style="153" hidden="1"/>
    <col min="2331" max="2331" width="7.28515625" style="153" hidden="1"/>
    <col min="2332" max="2332" width="1.140625" style="153" hidden="1"/>
    <col min="2333" max="2333" width="7.28515625" style="153" hidden="1"/>
    <col min="2334" max="2334" width="1.140625" style="153" hidden="1"/>
    <col min="2335" max="2335" width="7.28515625" style="153" hidden="1"/>
    <col min="2336" max="2336" width="1.140625" style="153" hidden="1"/>
    <col min="2337" max="2337" width="7.28515625" style="153" hidden="1"/>
    <col min="2338" max="2338" width="1.140625" style="153" hidden="1"/>
    <col min="2339" max="2339" width="7.28515625" style="153" hidden="1"/>
    <col min="2340" max="2340" width="1.140625" style="153" hidden="1"/>
    <col min="2341" max="2341" width="7.28515625" style="153" hidden="1"/>
    <col min="2342" max="2342" width="1.140625" style="153" hidden="1"/>
    <col min="2343" max="2343" width="7.28515625" style="153" hidden="1"/>
    <col min="2344" max="2344" width="1.140625" style="153" hidden="1"/>
    <col min="2345" max="2345" width="7.28515625" style="153" hidden="1"/>
    <col min="2346" max="2346" width="1.140625" style="153" hidden="1"/>
    <col min="2347" max="2347" width="7.28515625" style="153" hidden="1"/>
    <col min="2348" max="2348" width="1.140625" style="153" hidden="1"/>
    <col min="2349" max="2349" width="7.28515625" style="153" hidden="1"/>
    <col min="2350" max="2350" width="1.140625" style="153" hidden="1"/>
    <col min="2351" max="2351" width="7.28515625" style="153" hidden="1"/>
    <col min="2352" max="2352" width="1.140625" style="153" hidden="1"/>
    <col min="2353" max="2353" width="7.28515625" style="153" hidden="1"/>
    <col min="2354" max="2354" width="1.140625" style="153" hidden="1"/>
    <col min="2355" max="2355" width="7.28515625" style="153" hidden="1"/>
    <col min="2356" max="2356" width="1.140625" style="153" hidden="1"/>
    <col min="2357" max="2357" width="7.28515625" style="153" hidden="1"/>
    <col min="2358" max="2358" width="1.140625" style="153" hidden="1"/>
    <col min="2359" max="2359" width="7.28515625" style="153" hidden="1"/>
    <col min="2360" max="2360" width="1.140625" style="153" hidden="1"/>
    <col min="2361" max="2361" width="7.28515625" style="153" hidden="1"/>
    <col min="2362" max="2362" width="1.140625" style="153" hidden="1"/>
    <col min="2363" max="2363" width="7.28515625" style="153" hidden="1"/>
    <col min="2364" max="2365" width="6.42578125" style="153" hidden="1"/>
    <col min="2366" max="2366" width="8" style="153" hidden="1"/>
    <col min="2367" max="2367" width="7.28515625" style="153" hidden="1"/>
    <col min="2368" max="2368" width="1.28515625" style="153" hidden="1"/>
    <col min="2369" max="2370" width="5.140625" style="153" hidden="1"/>
    <col min="2371" max="2371" width="1.140625" style="153" hidden="1"/>
    <col min="2372" max="2373" width="5.140625" style="153" hidden="1"/>
    <col min="2374" max="2374" width="1.5703125" style="153" hidden="1"/>
    <col min="2375" max="2580" width="11.42578125" style="153" hidden="1"/>
    <col min="2581" max="2581" width="1.7109375" style="153" hidden="1"/>
    <col min="2582" max="2582" width="13" style="153" hidden="1"/>
    <col min="2583" max="2583" width="7.28515625" style="153" hidden="1"/>
    <col min="2584" max="2584" width="1.140625" style="153" hidden="1"/>
    <col min="2585" max="2585" width="7.28515625" style="153" hidden="1"/>
    <col min="2586" max="2586" width="1.140625" style="153" hidden="1"/>
    <col min="2587" max="2587" width="7.28515625" style="153" hidden="1"/>
    <col min="2588" max="2588" width="1.140625" style="153" hidden="1"/>
    <col min="2589" max="2589" width="7.28515625" style="153" hidden="1"/>
    <col min="2590" max="2590" width="1.140625" style="153" hidden="1"/>
    <col min="2591" max="2591" width="7.28515625" style="153" hidden="1"/>
    <col min="2592" max="2592" width="1.140625" style="153" hidden="1"/>
    <col min="2593" max="2593" width="7.28515625" style="153" hidden="1"/>
    <col min="2594" max="2594" width="1.140625" style="153" hidden="1"/>
    <col min="2595" max="2595" width="7.28515625" style="153" hidden="1"/>
    <col min="2596" max="2596" width="1.140625" style="153" hidden="1"/>
    <col min="2597" max="2597" width="7.28515625" style="153" hidden="1"/>
    <col min="2598" max="2598" width="1.140625" style="153" hidden="1"/>
    <col min="2599" max="2599" width="7.28515625" style="153" hidden="1"/>
    <col min="2600" max="2600" width="1.140625" style="153" hidden="1"/>
    <col min="2601" max="2601" width="7.28515625" style="153" hidden="1"/>
    <col min="2602" max="2602" width="1.140625" style="153" hidden="1"/>
    <col min="2603" max="2603" width="7.28515625" style="153" hidden="1"/>
    <col min="2604" max="2604" width="1.140625" style="153" hidden="1"/>
    <col min="2605" max="2605" width="7.28515625" style="153" hidden="1"/>
    <col min="2606" max="2606" width="1.140625" style="153" hidden="1"/>
    <col min="2607" max="2607" width="7.28515625" style="153" hidden="1"/>
    <col min="2608" max="2608" width="1.140625" style="153" hidden="1"/>
    <col min="2609" max="2609" width="7.28515625" style="153" hidden="1"/>
    <col min="2610" max="2610" width="1.140625" style="153" hidden="1"/>
    <col min="2611" max="2611" width="7.28515625" style="153" hidden="1"/>
    <col min="2612" max="2612" width="1.140625" style="153" hidden="1"/>
    <col min="2613" max="2613" width="7.28515625" style="153" hidden="1"/>
    <col min="2614" max="2614" width="1.140625" style="153" hidden="1"/>
    <col min="2615" max="2615" width="7.28515625" style="153" hidden="1"/>
    <col min="2616" max="2616" width="1.140625" style="153" hidden="1"/>
    <col min="2617" max="2617" width="7.28515625" style="153" hidden="1"/>
    <col min="2618" max="2618" width="1.140625" style="153" hidden="1"/>
    <col min="2619" max="2619" width="7.28515625" style="153" hidden="1"/>
    <col min="2620" max="2621" width="6.42578125" style="153" hidden="1"/>
    <col min="2622" max="2622" width="8" style="153" hidden="1"/>
    <col min="2623" max="2623" width="7.28515625" style="153" hidden="1"/>
    <col min="2624" max="2624" width="1.28515625" style="153" hidden="1"/>
    <col min="2625" max="2626" width="5.140625" style="153" hidden="1"/>
    <col min="2627" max="2627" width="1.140625" style="153" hidden="1"/>
    <col min="2628" max="2629" width="5.140625" style="153" hidden="1"/>
    <col min="2630" max="2630" width="1.5703125" style="153" hidden="1"/>
    <col min="2631" max="2836" width="11.42578125" style="153" hidden="1"/>
    <col min="2837" max="2837" width="1.7109375" style="153" hidden="1"/>
    <col min="2838" max="2838" width="13" style="153" hidden="1"/>
    <col min="2839" max="2839" width="7.28515625" style="153" hidden="1"/>
    <col min="2840" max="2840" width="1.140625" style="153" hidden="1"/>
    <col min="2841" max="2841" width="7.28515625" style="153" hidden="1"/>
    <col min="2842" max="2842" width="1.140625" style="153" hidden="1"/>
    <col min="2843" max="2843" width="7.28515625" style="153" hidden="1"/>
    <col min="2844" max="2844" width="1.140625" style="153" hidden="1"/>
    <col min="2845" max="2845" width="7.28515625" style="153" hidden="1"/>
    <col min="2846" max="2846" width="1.140625" style="153" hidden="1"/>
    <col min="2847" max="2847" width="7.28515625" style="153" hidden="1"/>
    <col min="2848" max="2848" width="1.140625" style="153" hidden="1"/>
    <col min="2849" max="2849" width="7.28515625" style="153" hidden="1"/>
    <col min="2850" max="2850" width="1.140625" style="153" hidden="1"/>
    <col min="2851" max="2851" width="7.28515625" style="153" hidden="1"/>
    <col min="2852" max="2852" width="1.140625" style="153" hidden="1"/>
    <col min="2853" max="2853" width="7.28515625" style="153" hidden="1"/>
    <col min="2854" max="2854" width="1.140625" style="153" hidden="1"/>
    <col min="2855" max="2855" width="7.28515625" style="153" hidden="1"/>
    <col min="2856" max="2856" width="1.140625" style="153" hidden="1"/>
    <col min="2857" max="2857" width="7.28515625" style="153" hidden="1"/>
    <col min="2858" max="2858" width="1.140625" style="153" hidden="1"/>
    <col min="2859" max="2859" width="7.28515625" style="153" hidden="1"/>
    <col min="2860" max="2860" width="1.140625" style="153" hidden="1"/>
    <col min="2861" max="2861" width="7.28515625" style="153" hidden="1"/>
    <col min="2862" max="2862" width="1.140625" style="153" hidden="1"/>
    <col min="2863" max="2863" width="7.28515625" style="153" hidden="1"/>
    <col min="2864" max="2864" width="1.140625" style="153" hidden="1"/>
    <col min="2865" max="2865" width="7.28515625" style="153" hidden="1"/>
    <col min="2866" max="2866" width="1.140625" style="153" hidden="1"/>
    <col min="2867" max="2867" width="7.28515625" style="153" hidden="1"/>
    <col min="2868" max="2868" width="1.140625" style="153" hidden="1"/>
    <col min="2869" max="2869" width="7.28515625" style="153" hidden="1"/>
    <col min="2870" max="2870" width="1.140625" style="153" hidden="1"/>
    <col min="2871" max="2871" width="7.28515625" style="153" hidden="1"/>
    <col min="2872" max="2872" width="1.140625" style="153" hidden="1"/>
    <col min="2873" max="2873" width="7.28515625" style="153" hidden="1"/>
    <col min="2874" max="2874" width="1.140625" style="153" hidden="1"/>
    <col min="2875" max="2875" width="7.28515625" style="153" hidden="1"/>
    <col min="2876" max="2877" width="6.42578125" style="153" hidden="1"/>
    <col min="2878" max="2878" width="8" style="153" hidden="1"/>
    <col min="2879" max="2879" width="7.28515625" style="153" hidden="1"/>
    <col min="2880" max="2880" width="1.28515625" style="153" hidden="1"/>
    <col min="2881" max="2882" width="5.140625" style="153" hidden="1"/>
    <col min="2883" max="2883" width="1.140625" style="153" hidden="1"/>
    <col min="2884" max="2885" width="5.140625" style="153" hidden="1"/>
    <col min="2886" max="2886" width="1.5703125" style="153" hidden="1"/>
    <col min="2887" max="3092" width="11.42578125" style="153" hidden="1"/>
    <col min="3093" max="3093" width="1.7109375" style="153" hidden="1"/>
    <col min="3094" max="3094" width="13" style="153" hidden="1"/>
    <col min="3095" max="3095" width="7.28515625" style="153" hidden="1"/>
    <col min="3096" max="3096" width="1.140625" style="153" hidden="1"/>
    <col min="3097" max="3097" width="7.28515625" style="153" hidden="1"/>
    <col min="3098" max="3098" width="1.140625" style="153" hidden="1"/>
    <col min="3099" max="3099" width="7.28515625" style="153" hidden="1"/>
    <col min="3100" max="3100" width="1.140625" style="153" hidden="1"/>
    <col min="3101" max="3101" width="7.28515625" style="153" hidden="1"/>
    <col min="3102" max="3102" width="1.140625" style="153" hidden="1"/>
    <col min="3103" max="3103" width="7.28515625" style="153" hidden="1"/>
    <col min="3104" max="3104" width="1.140625" style="153" hidden="1"/>
    <col min="3105" max="3105" width="7.28515625" style="153" hidden="1"/>
    <col min="3106" max="3106" width="1.140625" style="153" hidden="1"/>
    <col min="3107" max="3107" width="7.28515625" style="153" hidden="1"/>
    <col min="3108" max="3108" width="1.140625" style="153" hidden="1"/>
    <col min="3109" max="3109" width="7.28515625" style="153" hidden="1"/>
    <col min="3110" max="3110" width="1.140625" style="153" hidden="1"/>
    <col min="3111" max="3111" width="7.28515625" style="153" hidden="1"/>
    <col min="3112" max="3112" width="1.140625" style="153" hidden="1"/>
    <col min="3113" max="3113" width="7.28515625" style="153" hidden="1"/>
    <col min="3114" max="3114" width="1.140625" style="153" hidden="1"/>
    <col min="3115" max="3115" width="7.28515625" style="153" hidden="1"/>
    <col min="3116" max="3116" width="1.140625" style="153" hidden="1"/>
    <col min="3117" max="3117" width="7.28515625" style="153" hidden="1"/>
    <col min="3118" max="3118" width="1.140625" style="153" hidden="1"/>
    <col min="3119" max="3119" width="7.28515625" style="153" hidden="1"/>
    <col min="3120" max="3120" width="1.140625" style="153" hidden="1"/>
    <col min="3121" max="3121" width="7.28515625" style="153" hidden="1"/>
    <col min="3122" max="3122" width="1.140625" style="153" hidden="1"/>
    <col min="3123" max="3123" width="7.28515625" style="153" hidden="1"/>
    <col min="3124" max="3124" width="1.140625" style="153" hidden="1"/>
    <col min="3125" max="3125" width="7.28515625" style="153" hidden="1"/>
    <col min="3126" max="3126" width="1.140625" style="153" hidden="1"/>
    <col min="3127" max="3127" width="7.28515625" style="153" hidden="1"/>
    <col min="3128" max="3128" width="1.140625" style="153" hidden="1"/>
    <col min="3129" max="3129" width="7.28515625" style="153" hidden="1"/>
    <col min="3130" max="3130" width="1.140625" style="153" hidden="1"/>
    <col min="3131" max="3131" width="7.28515625" style="153" hidden="1"/>
    <col min="3132" max="3133" width="6.42578125" style="153" hidden="1"/>
    <col min="3134" max="3134" width="8" style="153" hidden="1"/>
    <col min="3135" max="3135" width="7.28515625" style="153" hidden="1"/>
    <col min="3136" max="3136" width="1.28515625" style="153" hidden="1"/>
    <col min="3137" max="3138" width="5.140625" style="153" hidden="1"/>
    <col min="3139" max="3139" width="1.140625" style="153" hidden="1"/>
    <col min="3140" max="3141" width="5.140625" style="153" hidden="1"/>
    <col min="3142" max="3142" width="1.5703125" style="153" hidden="1"/>
    <col min="3143" max="3348" width="11.42578125" style="153" hidden="1"/>
    <col min="3349" max="3349" width="1.7109375" style="153" hidden="1"/>
    <col min="3350" max="3350" width="13" style="153" hidden="1"/>
    <col min="3351" max="3351" width="7.28515625" style="153" hidden="1"/>
    <col min="3352" max="3352" width="1.140625" style="153" hidden="1"/>
    <col min="3353" max="3353" width="7.28515625" style="153" hidden="1"/>
    <col min="3354" max="3354" width="1.140625" style="153" hidden="1"/>
    <col min="3355" max="3355" width="7.28515625" style="153" hidden="1"/>
    <col min="3356" max="3356" width="1.140625" style="153" hidden="1"/>
    <col min="3357" max="3357" width="7.28515625" style="153" hidden="1"/>
    <col min="3358" max="3358" width="1.140625" style="153" hidden="1"/>
    <col min="3359" max="3359" width="7.28515625" style="153" hidden="1"/>
    <col min="3360" max="3360" width="1.140625" style="153" hidden="1"/>
    <col min="3361" max="3361" width="7.28515625" style="153" hidden="1"/>
    <col min="3362" max="3362" width="1.140625" style="153" hidden="1"/>
    <col min="3363" max="3363" width="7.28515625" style="153" hidden="1"/>
    <col min="3364" max="3364" width="1.140625" style="153" hidden="1"/>
    <col min="3365" max="3365" width="7.28515625" style="153" hidden="1"/>
    <col min="3366" max="3366" width="1.140625" style="153" hidden="1"/>
    <col min="3367" max="3367" width="7.28515625" style="153" hidden="1"/>
    <col min="3368" max="3368" width="1.140625" style="153" hidden="1"/>
    <col min="3369" max="3369" width="7.28515625" style="153" hidden="1"/>
    <col min="3370" max="3370" width="1.140625" style="153" hidden="1"/>
    <col min="3371" max="3371" width="7.28515625" style="153" hidden="1"/>
    <col min="3372" max="3372" width="1.140625" style="153" hidden="1"/>
    <col min="3373" max="3373" width="7.28515625" style="153" hidden="1"/>
    <col min="3374" max="3374" width="1.140625" style="153" hidden="1"/>
    <col min="3375" max="3375" width="7.28515625" style="153" hidden="1"/>
    <col min="3376" max="3376" width="1.140625" style="153" hidden="1"/>
    <col min="3377" max="3377" width="7.28515625" style="153" hidden="1"/>
    <col min="3378" max="3378" width="1.140625" style="153" hidden="1"/>
    <col min="3379" max="3379" width="7.28515625" style="153" hidden="1"/>
    <col min="3380" max="3380" width="1.140625" style="153" hidden="1"/>
    <col min="3381" max="3381" width="7.28515625" style="153" hidden="1"/>
    <col min="3382" max="3382" width="1.140625" style="153" hidden="1"/>
    <col min="3383" max="3383" width="7.28515625" style="153" hidden="1"/>
    <col min="3384" max="3384" width="1.140625" style="153" hidden="1"/>
    <col min="3385" max="3385" width="7.28515625" style="153" hidden="1"/>
    <col min="3386" max="3386" width="1.140625" style="153" hidden="1"/>
    <col min="3387" max="3387" width="7.28515625" style="153" hidden="1"/>
    <col min="3388" max="3389" width="6.42578125" style="153" hidden="1"/>
    <col min="3390" max="3390" width="8" style="153" hidden="1"/>
    <col min="3391" max="3391" width="7.28515625" style="153" hidden="1"/>
    <col min="3392" max="3392" width="1.28515625" style="153" hidden="1"/>
    <col min="3393" max="3394" width="5.140625" style="153" hidden="1"/>
    <col min="3395" max="3395" width="1.140625" style="153" hidden="1"/>
    <col min="3396" max="3397" width="5.140625" style="153" hidden="1"/>
    <col min="3398" max="3398" width="1.5703125" style="153" hidden="1"/>
    <col min="3399" max="3604" width="11.42578125" style="153" hidden="1"/>
    <col min="3605" max="3605" width="1.7109375" style="153" hidden="1"/>
    <col min="3606" max="3606" width="13" style="153" hidden="1"/>
    <col min="3607" max="3607" width="7.28515625" style="153" hidden="1"/>
    <col min="3608" max="3608" width="1.140625" style="153" hidden="1"/>
    <col min="3609" max="3609" width="7.28515625" style="153" hidden="1"/>
    <col min="3610" max="3610" width="1.140625" style="153" hidden="1"/>
    <col min="3611" max="3611" width="7.28515625" style="153" hidden="1"/>
    <col min="3612" max="3612" width="1.140625" style="153" hidden="1"/>
    <col min="3613" max="3613" width="7.28515625" style="153" hidden="1"/>
    <col min="3614" max="3614" width="1.140625" style="153" hidden="1"/>
    <col min="3615" max="3615" width="7.28515625" style="153" hidden="1"/>
    <col min="3616" max="3616" width="1.140625" style="153" hidden="1"/>
    <col min="3617" max="3617" width="7.28515625" style="153" hidden="1"/>
    <col min="3618" max="3618" width="1.140625" style="153" hidden="1"/>
    <col min="3619" max="3619" width="7.28515625" style="153" hidden="1"/>
    <col min="3620" max="3620" width="1.140625" style="153" hidden="1"/>
    <col min="3621" max="3621" width="7.28515625" style="153" hidden="1"/>
    <col min="3622" max="3622" width="1.140625" style="153" hidden="1"/>
    <col min="3623" max="3623" width="7.28515625" style="153" hidden="1"/>
    <col min="3624" max="3624" width="1.140625" style="153" hidden="1"/>
    <col min="3625" max="3625" width="7.28515625" style="153" hidden="1"/>
    <col min="3626" max="3626" width="1.140625" style="153" hidden="1"/>
    <col min="3627" max="3627" width="7.28515625" style="153" hidden="1"/>
    <col min="3628" max="3628" width="1.140625" style="153" hidden="1"/>
    <col min="3629" max="3629" width="7.28515625" style="153" hidden="1"/>
    <col min="3630" max="3630" width="1.140625" style="153" hidden="1"/>
    <col min="3631" max="3631" width="7.28515625" style="153" hidden="1"/>
    <col min="3632" max="3632" width="1.140625" style="153" hidden="1"/>
    <col min="3633" max="3633" width="7.28515625" style="153" hidden="1"/>
    <col min="3634" max="3634" width="1.140625" style="153" hidden="1"/>
    <col min="3635" max="3635" width="7.28515625" style="153" hidden="1"/>
    <col min="3636" max="3636" width="1.140625" style="153" hidden="1"/>
    <col min="3637" max="3637" width="7.28515625" style="153" hidden="1"/>
    <col min="3638" max="3638" width="1.140625" style="153" hidden="1"/>
    <col min="3639" max="3639" width="7.28515625" style="153" hidden="1"/>
    <col min="3640" max="3640" width="1.140625" style="153" hidden="1"/>
    <col min="3641" max="3641" width="7.28515625" style="153" hidden="1"/>
    <col min="3642" max="3642" width="1.140625" style="153" hidden="1"/>
    <col min="3643" max="3643" width="7.28515625" style="153" hidden="1"/>
    <col min="3644" max="3645" width="6.42578125" style="153" hidden="1"/>
    <col min="3646" max="3646" width="8" style="153" hidden="1"/>
    <col min="3647" max="3647" width="7.28515625" style="153" hidden="1"/>
    <col min="3648" max="3648" width="1.28515625" style="153" hidden="1"/>
    <col min="3649" max="3650" width="5.140625" style="153" hidden="1"/>
    <col min="3651" max="3651" width="1.140625" style="153" hidden="1"/>
    <col min="3652" max="3653" width="5.140625" style="153" hidden="1"/>
    <col min="3654" max="3654" width="1.5703125" style="153" hidden="1"/>
    <col min="3655" max="3860" width="11.42578125" style="153" hidden="1"/>
    <col min="3861" max="3861" width="1.7109375" style="153" hidden="1"/>
    <col min="3862" max="3862" width="13" style="153" hidden="1"/>
    <col min="3863" max="3863" width="7.28515625" style="153" hidden="1"/>
    <col min="3864" max="3864" width="1.140625" style="153" hidden="1"/>
    <col min="3865" max="3865" width="7.28515625" style="153" hidden="1"/>
    <col min="3866" max="3866" width="1.140625" style="153" hidden="1"/>
    <col min="3867" max="3867" width="7.28515625" style="153" hidden="1"/>
    <col min="3868" max="3868" width="1.140625" style="153" hidden="1"/>
    <col min="3869" max="3869" width="7.28515625" style="153" hidden="1"/>
    <col min="3870" max="3870" width="1.140625" style="153" hidden="1"/>
    <col min="3871" max="3871" width="7.28515625" style="153" hidden="1"/>
    <col min="3872" max="3872" width="1.140625" style="153" hidden="1"/>
    <col min="3873" max="3873" width="7.28515625" style="153" hidden="1"/>
    <col min="3874" max="3874" width="1.140625" style="153" hidden="1"/>
    <col min="3875" max="3875" width="7.28515625" style="153" hidden="1"/>
    <col min="3876" max="3876" width="1.140625" style="153" hidden="1"/>
    <col min="3877" max="3877" width="7.28515625" style="153" hidden="1"/>
    <col min="3878" max="3878" width="1.140625" style="153" hidden="1"/>
    <col min="3879" max="3879" width="7.28515625" style="153" hidden="1"/>
    <col min="3880" max="3880" width="1.140625" style="153" hidden="1"/>
    <col min="3881" max="3881" width="7.28515625" style="153" hidden="1"/>
    <col min="3882" max="3882" width="1.140625" style="153" hidden="1"/>
    <col min="3883" max="3883" width="7.28515625" style="153" hidden="1"/>
    <col min="3884" max="3884" width="1.140625" style="153" hidden="1"/>
    <col min="3885" max="3885" width="7.28515625" style="153" hidden="1"/>
    <col min="3886" max="3886" width="1.140625" style="153" hidden="1"/>
    <col min="3887" max="3887" width="7.28515625" style="153" hidden="1"/>
    <col min="3888" max="3888" width="1.140625" style="153" hidden="1"/>
    <col min="3889" max="3889" width="7.28515625" style="153" hidden="1"/>
    <col min="3890" max="3890" width="1.140625" style="153" hidden="1"/>
    <col min="3891" max="3891" width="7.28515625" style="153" hidden="1"/>
    <col min="3892" max="3892" width="1.140625" style="153" hidden="1"/>
    <col min="3893" max="3893" width="7.28515625" style="153" hidden="1"/>
    <col min="3894" max="3894" width="1.140625" style="153" hidden="1"/>
    <col min="3895" max="3895" width="7.28515625" style="153" hidden="1"/>
    <col min="3896" max="3896" width="1.140625" style="153" hidden="1"/>
    <col min="3897" max="3897" width="7.28515625" style="153" hidden="1"/>
    <col min="3898" max="3898" width="1.140625" style="153" hidden="1"/>
    <col min="3899" max="3899" width="7.28515625" style="153" hidden="1"/>
    <col min="3900" max="3901" width="6.42578125" style="153" hidden="1"/>
    <col min="3902" max="3902" width="8" style="153" hidden="1"/>
    <col min="3903" max="3903" width="7.28515625" style="153" hidden="1"/>
    <col min="3904" max="3904" width="1.28515625" style="153" hidden="1"/>
    <col min="3905" max="3906" width="5.140625" style="153" hidden="1"/>
    <col min="3907" max="3907" width="1.140625" style="153" hidden="1"/>
    <col min="3908" max="3909" width="5.140625" style="153" hidden="1"/>
    <col min="3910" max="3910" width="1.5703125" style="153" hidden="1"/>
    <col min="3911" max="4116" width="11.42578125" style="153" hidden="1"/>
    <col min="4117" max="4117" width="1.7109375" style="153" hidden="1"/>
    <col min="4118" max="4118" width="13" style="153" hidden="1"/>
    <col min="4119" max="4119" width="7.28515625" style="153" hidden="1"/>
    <col min="4120" max="4120" width="1.140625" style="153" hidden="1"/>
    <col min="4121" max="4121" width="7.28515625" style="153" hidden="1"/>
    <col min="4122" max="4122" width="1.140625" style="153" hidden="1"/>
    <col min="4123" max="4123" width="7.28515625" style="153" hidden="1"/>
    <col min="4124" max="4124" width="1.140625" style="153" hidden="1"/>
    <col min="4125" max="4125" width="7.28515625" style="153" hidden="1"/>
    <col min="4126" max="4126" width="1.140625" style="153" hidden="1"/>
    <col min="4127" max="4127" width="7.28515625" style="153" hidden="1"/>
    <col min="4128" max="4128" width="1.140625" style="153" hidden="1"/>
    <col min="4129" max="4129" width="7.28515625" style="153" hidden="1"/>
    <col min="4130" max="4130" width="1.140625" style="153" hidden="1"/>
    <col min="4131" max="4131" width="7.28515625" style="153" hidden="1"/>
    <col min="4132" max="4132" width="1.140625" style="153" hidden="1"/>
    <col min="4133" max="4133" width="7.28515625" style="153" hidden="1"/>
    <col min="4134" max="4134" width="1.140625" style="153" hidden="1"/>
    <col min="4135" max="4135" width="7.28515625" style="153" hidden="1"/>
    <col min="4136" max="4136" width="1.140625" style="153" hidden="1"/>
    <col min="4137" max="4137" width="7.28515625" style="153" hidden="1"/>
    <col min="4138" max="4138" width="1.140625" style="153" hidden="1"/>
    <col min="4139" max="4139" width="7.28515625" style="153" hidden="1"/>
    <col min="4140" max="4140" width="1.140625" style="153" hidden="1"/>
    <col min="4141" max="4141" width="7.28515625" style="153" hidden="1"/>
    <col min="4142" max="4142" width="1.140625" style="153" hidden="1"/>
    <col min="4143" max="4143" width="7.28515625" style="153" hidden="1"/>
    <col min="4144" max="4144" width="1.140625" style="153" hidden="1"/>
    <col min="4145" max="4145" width="7.28515625" style="153" hidden="1"/>
    <col min="4146" max="4146" width="1.140625" style="153" hidden="1"/>
    <col min="4147" max="4147" width="7.28515625" style="153" hidden="1"/>
    <col min="4148" max="4148" width="1.140625" style="153" hidden="1"/>
    <col min="4149" max="4149" width="7.28515625" style="153" hidden="1"/>
    <col min="4150" max="4150" width="1.140625" style="153" hidden="1"/>
    <col min="4151" max="4151" width="7.28515625" style="153" hidden="1"/>
    <col min="4152" max="4152" width="1.140625" style="153" hidden="1"/>
    <col min="4153" max="4153" width="7.28515625" style="153" hidden="1"/>
    <col min="4154" max="4154" width="1.140625" style="153" hidden="1"/>
    <col min="4155" max="4155" width="7.28515625" style="153" hidden="1"/>
    <col min="4156" max="4157" width="6.42578125" style="153" hidden="1"/>
    <col min="4158" max="4158" width="8" style="153" hidden="1"/>
    <col min="4159" max="4159" width="7.28515625" style="153" hidden="1"/>
    <col min="4160" max="4160" width="1.28515625" style="153" hidden="1"/>
    <col min="4161" max="4162" width="5.140625" style="153" hidden="1"/>
    <col min="4163" max="4163" width="1.140625" style="153" hidden="1"/>
    <col min="4164" max="4165" width="5.140625" style="153" hidden="1"/>
    <col min="4166" max="4166" width="1.5703125" style="153" hidden="1"/>
    <col min="4167" max="4372" width="11.42578125" style="153" hidden="1"/>
    <col min="4373" max="4373" width="1.7109375" style="153" hidden="1"/>
    <col min="4374" max="4374" width="13" style="153" hidden="1"/>
    <col min="4375" max="4375" width="7.28515625" style="153" hidden="1"/>
    <col min="4376" max="4376" width="1.140625" style="153" hidden="1"/>
    <col min="4377" max="4377" width="7.28515625" style="153" hidden="1"/>
    <col min="4378" max="4378" width="1.140625" style="153" hidden="1"/>
    <col min="4379" max="4379" width="7.28515625" style="153" hidden="1"/>
    <col min="4380" max="4380" width="1.140625" style="153" hidden="1"/>
    <col min="4381" max="4381" width="7.28515625" style="153" hidden="1"/>
    <col min="4382" max="4382" width="1.140625" style="153" hidden="1"/>
    <col min="4383" max="4383" width="7.28515625" style="153" hidden="1"/>
    <col min="4384" max="4384" width="1.140625" style="153" hidden="1"/>
    <col min="4385" max="4385" width="7.28515625" style="153" hidden="1"/>
    <col min="4386" max="4386" width="1.140625" style="153" hidden="1"/>
    <col min="4387" max="4387" width="7.28515625" style="153" hidden="1"/>
    <col min="4388" max="4388" width="1.140625" style="153" hidden="1"/>
    <col min="4389" max="4389" width="7.28515625" style="153" hidden="1"/>
    <col min="4390" max="4390" width="1.140625" style="153" hidden="1"/>
    <col min="4391" max="4391" width="7.28515625" style="153" hidden="1"/>
    <col min="4392" max="4392" width="1.140625" style="153" hidden="1"/>
    <col min="4393" max="4393" width="7.28515625" style="153" hidden="1"/>
    <col min="4394" max="4394" width="1.140625" style="153" hidden="1"/>
    <col min="4395" max="4395" width="7.28515625" style="153" hidden="1"/>
    <col min="4396" max="4396" width="1.140625" style="153" hidden="1"/>
    <col min="4397" max="4397" width="7.28515625" style="153" hidden="1"/>
    <col min="4398" max="4398" width="1.140625" style="153" hidden="1"/>
    <col min="4399" max="4399" width="7.28515625" style="153" hidden="1"/>
    <col min="4400" max="4400" width="1.140625" style="153" hidden="1"/>
    <col min="4401" max="4401" width="7.28515625" style="153" hidden="1"/>
    <col min="4402" max="4402" width="1.140625" style="153" hidden="1"/>
    <col min="4403" max="4403" width="7.28515625" style="153" hidden="1"/>
    <col min="4404" max="4404" width="1.140625" style="153" hidden="1"/>
    <col min="4405" max="4405" width="7.28515625" style="153" hidden="1"/>
    <col min="4406" max="4406" width="1.140625" style="153" hidden="1"/>
    <col min="4407" max="4407" width="7.28515625" style="153" hidden="1"/>
    <col min="4408" max="4408" width="1.140625" style="153" hidden="1"/>
    <col min="4409" max="4409" width="7.28515625" style="153" hidden="1"/>
    <col min="4410" max="4410" width="1.140625" style="153" hidden="1"/>
    <col min="4411" max="4411" width="7.28515625" style="153" hidden="1"/>
    <col min="4412" max="4413" width="6.42578125" style="153" hidden="1"/>
    <col min="4414" max="4414" width="8" style="153" hidden="1"/>
    <col min="4415" max="4415" width="7.28515625" style="153" hidden="1"/>
    <col min="4416" max="4416" width="1.28515625" style="153" hidden="1"/>
    <col min="4417" max="4418" width="5.140625" style="153" hidden="1"/>
    <col min="4419" max="4419" width="1.140625" style="153" hidden="1"/>
    <col min="4420" max="4421" width="5.140625" style="153" hidden="1"/>
    <col min="4422" max="4422" width="1.5703125" style="153" hidden="1"/>
    <col min="4423" max="4628" width="11.42578125" style="153" hidden="1"/>
    <col min="4629" max="4629" width="1.7109375" style="153" hidden="1"/>
    <col min="4630" max="4630" width="13" style="153" hidden="1"/>
    <col min="4631" max="4631" width="7.28515625" style="153" hidden="1"/>
    <col min="4632" max="4632" width="1.140625" style="153" hidden="1"/>
    <col min="4633" max="4633" width="7.28515625" style="153" hidden="1"/>
    <col min="4634" max="4634" width="1.140625" style="153" hidden="1"/>
    <col min="4635" max="4635" width="7.28515625" style="153" hidden="1"/>
    <col min="4636" max="4636" width="1.140625" style="153" hidden="1"/>
    <col min="4637" max="4637" width="7.28515625" style="153" hidden="1"/>
    <col min="4638" max="4638" width="1.140625" style="153" hidden="1"/>
    <col min="4639" max="4639" width="7.28515625" style="153" hidden="1"/>
    <col min="4640" max="4640" width="1.140625" style="153" hidden="1"/>
    <col min="4641" max="4641" width="7.28515625" style="153" hidden="1"/>
    <col min="4642" max="4642" width="1.140625" style="153" hidden="1"/>
    <col min="4643" max="4643" width="7.28515625" style="153" hidden="1"/>
    <col min="4644" max="4644" width="1.140625" style="153" hidden="1"/>
    <col min="4645" max="4645" width="7.28515625" style="153" hidden="1"/>
    <col min="4646" max="4646" width="1.140625" style="153" hidden="1"/>
    <col min="4647" max="4647" width="7.28515625" style="153" hidden="1"/>
    <col min="4648" max="4648" width="1.140625" style="153" hidden="1"/>
    <col min="4649" max="4649" width="7.28515625" style="153" hidden="1"/>
    <col min="4650" max="4650" width="1.140625" style="153" hidden="1"/>
    <col min="4651" max="4651" width="7.28515625" style="153" hidden="1"/>
    <col min="4652" max="4652" width="1.140625" style="153" hidden="1"/>
    <col min="4653" max="4653" width="7.28515625" style="153" hidden="1"/>
    <col min="4654" max="4654" width="1.140625" style="153" hidden="1"/>
    <col min="4655" max="4655" width="7.28515625" style="153" hidden="1"/>
    <col min="4656" max="4656" width="1.140625" style="153" hidden="1"/>
    <col min="4657" max="4657" width="7.28515625" style="153" hidden="1"/>
    <col min="4658" max="4658" width="1.140625" style="153" hidden="1"/>
    <col min="4659" max="4659" width="7.28515625" style="153" hidden="1"/>
    <col min="4660" max="4660" width="1.140625" style="153" hidden="1"/>
    <col min="4661" max="4661" width="7.28515625" style="153" hidden="1"/>
    <col min="4662" max="4662" width="1.140625" style="153" hidden="1"/>
    <col min="4663" max="4663" width="7.28515625" style="153" hidden="1"/>
    <col min="4664" max="4664" width="1.140625" style="153" hidden="1"/>
    <col min="4665" max="4665" width="7.28515625" style="153" hidden="1"/>
    <col min="4666" max="4666" width="1.140625" style="153" hidden="1"/>
    <col min="4667" max="4667" width="7.28515625" style="153" hidden="1"/>
    <col min="4668" max="4669" width="6.42578125" style="153" hidden="1"/>
    <col min="4670" max="4670" width="8" style="153" hidden="1"/>
    <col min="4671" max="4671" width="7.28515625" style="153" hidden="1"/>
    <col min="4672" max="4672" width="1.28515625" style="153" hidden="1"/>
    <col min="4673" max="4674" width="5.140625" style="153" hidden="1"/>
    <col min="4675" max="4675" width="1.140625" style="153" hidden="1"/>
    <col min="4676" max="4677" width="5.140625" style="153" hidden="1"/>
    <col min="4678" max="4678" width="1.5703125" style="153" hidden="1"/>
    <col min="4679" max="4884" width="11.42578125" style="153" hidden="1"/>
    <col min="4885" max="4885" width="1.7109375" style="153" hidden="1"/>
    <col min="4886" max="4886" width="13" style="153" hidden="1"/>
    <col min="4887" max="4887" width="7.28515625" style="153" hidden="1"/>
    <col min="4888" max="4888" width="1.140625" style="153" hidden="1"/>
    <col min="4889" max="4889" width="7.28515625" style="153" hidden="1"/>
    <col min="4890" max="4890" width="1.140625" style="153" hidden="1"/>
    <col min="4891" max="4891" width="7.28515625" style="153" hidden="1"/>
    <col min="4892" max="4892" width="1.140625" style="153" hidden="1"/>
    <col min="4893" max="4893" width="7.28515625" style="153" hidden="1"/>
    <col min="4894" max="4894" width="1.140625" style="153" hidden="1"/>
    <col min="4895" max="4895" width="7.28515625" style="153" hidden="1"/>
    <col min="4896" max="4896" width="1.140625" style="153" hidden="1"/>
    <col min="4897" max="4897" width="7.28515625" style="153" hidden="1"/>
    <col min="4898" max="4898" width="1.140625" style="153" hidden="1"/>
    <col min="4899" max="4899" width="7.28515625" style="153" hidden="1"/>
    <col min="4900" max="4900" width="1.140625" style="153" hidden="1"/>
    <col min="4901" max="4901" width="7.28515625" style="153" hidden="1"/>
    <col min="4902" max="4902" width="1.140625" style="153" hidden="1"/>
    <col min="4903" max="4903" width="7.28515625" style="153" hidden="1"/>
    <col min="4904" max="4904" width="1.140625" style="153" hidden="1"/>
    <col min="4905" max="4905" width="7.28515625" style="153" hidden="1"/>
    <col min="4906" max="4906" width="1.140625" style="153" hidden="1"/>
    <col min="4907" max="4907" width="7.28515625" style="153" hidden="1"/>
    <col min="4908" max="4908" width="1.140625" style="153" hidden="1"/>
    <col min="4909" max="4909" width="7.28515625" style="153" hidden="1"/>
    <col min="4910" max="4910" width="1.140625" style="153" hidden="1"/>
    <col min="4911" max="4911" width="7.28515625" style="153" hidden="1"/>
    <col min="4912" max="4912" width="1.140625" style="153" hidden="1"/>
    <col min="4913" max="4913" width="7.28515625" style="153" hidden="1"/>
    <col min="4914" max="4914" width="1.140625" style="153" hidden="1"/>
    <col min="4915" max="4915" width="7.28515625" style="153" hidden="1"/>
    <col min="4916" max="4916" width="1.140625" style="153" hidden="1"/>
    <col min="4917" max="4917" width="7.28515625" style="153" hidden="1"/>
    <col min="4918" max="4918" width="1.140625" style="153" hidden="1"/>
    <col min="4919" max="4919" width="7.28515625" style="153" hidden="1"/>
    <col min="4920" max="4920" width="1.140625" style="153" hidden="1"/>
    <col min="4921" max="4921" width="7.28515625" style="153" hidden="1"/>
    <col min="4922" max="4922" width="1.140625" style="153" hidden="1"/>
    <col min="4923" max="4923" width="7.28515625" style="153" hidden="1"/>
    <col min="4924" max="4925" width="6.42578125" style="153" hidden="1"/>
    <col min="4926" max="4926" width="8" style="153" hidden="1"/>
    <col min="4927" max="4927" width="7.28515625" style="153" hidden="1"/>
    <col min="4928" max="4928" width="1.28515625" style="153" hidden="1"/>
    <col min="4929" max="4930" width="5.140625" style="153" hidden="1"/>
    <col min="4931" max="4931" width="1.140625" style="153" hidden="1"/>
    <col min="4932" max="4933" width="5.140625" style="153" hidden="1"/>
    <col min="4934" max="4934" width="1.5703125" style="153" hidden="1"/>
    <col min="4935" max="5140" width="11.42578125" style="153" hidden="1"/>
    <col min="5141" max="5141" width="1.7109375" style="153" hidden="1"/>
    <col min="5142" max="5142" width="13" style="153" hidden="1"/>
    <col min="5143" max="5143" width="7.28515625" style="153" hidden="1"/>
    <col min="5144" max="5144" width="1.140625" style="153" hidden="1"/>
    <col min="5145" max="5145" width="7.28515625" style="153" hidden="1"/>
    <col min="5146" max="5146" width="1.140625" style="153" hidden="1"/>
    <col min="5147" max="5147" width="7.28515625" style="153" hidden="1"/>
    <col min="5148" max="5148" width="1.140625" style="153" hidden="1"/>
    <col min="5149" max="5149" width="7.28515625" style="153" hidden="1"/>
    <col min="5150" max="5150" width="1.140625" style="153" hidden="1"/>
    <col min="5151" max="5151" width="7.28515625" style="153" hidden="1"/>
    <col min="5152" max="5152" width="1.140625" style="153" hidden="1"/>
    <col min="5153" max="5153" width="7.28515625" style="153" hidden="1"/>
    <col min="5154" max="5154" width="1.140625" style="153" hidden="1"/>
    <col min="5155" max="5155" width="7.28515625" style="153" hidden="1"/>
    <col min="5156" max="5156" width="1.140625" style="153" hidden="1"/>
    <col min="5157" max="5157" width="7.28515625" style="153" hidden="1"/>
    <col min="5158" max="5158" width="1.140625" style="153" hidden="1"/>
    <col min="5159" max="5159" width="7.28515625" style="153" hidden="1"/>
    <col min="5160" max="5160" width="1.140625" style="153" hidden="1"/>
    <col min="5161" max="5161" width="7.28515625" style="153" hidden="1"/>
    <col min="5162" max="5162" width="1.140625" style="153" hidden="1"/>
    <col min="5163" max="5163" width="7.28515625" style="153" hidden="1"/>
    <col min="5164" max="5164" width="1.140625" style="153" hidden="1"/>
    <col min="5165" max="5165" width="7.28515625" style="153" hidden="1"/>
    <col min="5166" max="5166" width="1.140625" style="153" hidden="1"/>
    <col min="5167" max="5167" width="7.28515625" style="153" hidden="1"/>
    <col min="5168" max="5168" width="1.140625" style="153" hidden="1"/>
    <col min="5169" max="5169" width="7.28515625" style="153" hidden="1"/>
    <col min="5170" max="5170" width="1.140625" style="153" hidden="1"/>
    <col min="5171" max="5171" width="7.28515625" style="153" hidden="1"/>
    <col min="5172" max="5172" width="1.140625" style="153" hidden="1"/>
    <col min="5173" max="5173" width="7.28515625" style="153" hidden="1"/>
    <col min="5174" max="5174" width="1.140625" style="153" hidden="1"/>
    <col min="5175" max="5175" width="7.28515625" style="153" hidden="1"/>
    <col min="5176" max="5176" width="1.140625" style="153" hidden="1"/>
    <col min="5177" max="5177" width="7.28515625" style="153" hidden="1"/>
    <col min="5178" max="5178" width="1.140625" style="153" hidden="1"/>
    <col min="5179" max="5179" width="7.28515625" style="153" hidden="1"/>
    <col min="5180" max="5181" width="6.42578125" style="153" hidden="1"/>
    <col min="5182" max="5182" width="8" style="153" hidden="1"/>
    <col min="5183" max="5183" width="7.28515625" style="153" hidden="1"/>
    <col min="5184" max="5184" width="1.28515625" style="153" hidden="1"/>
    <col min="5185" max="5186" width="5.140625" style="153" hidden="1"/>
    <col min="5187" max="5187" width="1.140625" style="153" hidden="1"/>
    <col min="5188" max="5189" width="5.140625" style="153" hidden="1"/>
    <col min="5190" max="5190" width="1.5703125" style="153" hidden="1"/>
    <col min="5191" max="5396" width="11.42578125" style="153" hidden="1"/>
    <col min="5397" max="5397" width="1.7109375" style="153" hidden="1"/>
    <col min="5398" max="5398" width="13" style="153" hidden="1"/>
    <col min="5399" max="5399" width="7.28515625" style="153" hidden="1"/>
    <col min="5400" max="5400" width="1.140625" style="153" hidden="1"/>
    <col min="5401" max="5401" width="7.28515625" style="153" hidden="1"/>
    <col min="5402" max="5402" width="1.140625" style="153" hidden="1"/>
    <col min="5403" max="5403" width="7.28515625" style="153" hidden="1"/>
    <col min="5404" max="5404" width="1.140625" style="153" hidden="1"/>
    <col min="5405" max="5405" width="7.28515625" style="153" hidden="1"/>
    <col min="5406" max="5406" width="1.140625" style="153" hidden="1"/>
    <col min="5407" max="5407" width="7.28515625" style="153" hidden="1"/>
    <col min="5408" max="5408" width="1.140625" style="153" hidden="1"/>
    <col min="5409" max="5409" width="7.28515625" style="153" hidden="1"/>
    <col min="5410" max="5410" width="1.140625" style="153" hidden="1"/>
    <col min="5411" max="5411" width="7.28515625" style="153" hidden="1"/>
    <col min="5412" max="5412" width="1.140625" style="153" hidden="1"/>
    <col min="5413" max="5413" width="7.28515625" style="153" hidden="1"/>
    <col min="5414" max="5414" width="1.140625" style="153" hidden="1"/>
    <col min="5415" max="5415" width="7.28515625" style="153" hidden="1"/>
    <col min="5416" max="5416" width="1.140625" style="153" hidden="1"/>
    <col min="5417" max="5417" width="7.28515625" style="153" hidden="1"/>
    <col min="5418" max="5418" width="1.140625" style="153" hidden="1"/>
    <col min="5419" max="5419" width="7.28515625" style="153" hidden="1"/>
    <col min="5420" max="5420" width="1.140625" style="153" hidden="1"/>
    <col min="5421" max="5421" width="7.28515625" style="153" hidden="1"/>
    <col min="5422" max="5422" width="1.140625" style="153" hidden="1"/>
    <col min="5423" max="5423" width="7.28515625" style="153" hidden="1"/>
    <col min="5424" max="5424" width="1.140625" style="153" hidden="1"/>
    <col min="5425" max="5425" width="7.28515625" style="153" hidden="1"/>
    <col min="5426" max="5426" width="1.140625" style="153" hidden="1"/>
    <col min="5427" max="5427" width="7.28515625" style="153" hidden="1"/>
    <col min="5428" max="5428" width="1.140625" style="153" hidden="1"/>
    <col min="5429" max="5429" width="7.28515625" style="153" hidden="1"/>
    <col min="5430" max="5430" width="1.140625" style="153" hidden="1"/>
    <col min="5431" max="5431" width="7.28515625" style="153" hidden="1"/>
    <col min="5432" max="5432" width="1.140625" style="153" hidden="1"/>
    <col min="5433" max="5433" width="7.28515625" style="153" hidden="1"/>
    <col min="5434" max="5434" width="1.140625" style="153" hidden="1"/>
    <col min="5435" max="5435" width="7.28515625" style="153" hidden="1"/>
    <col min="5436" max="5437" width="6.42578125" style="153" hidden="1"/>
    <col min="5438" max="5438" width="8" style="153" hidden="1"/>
    <col min="5439" max="5439" width="7.28515625" style="153" hidden="1"/>
    <col min="5440" max="5440" width="1.28515625" style="153" hidden="1"/>
    <col min="5441" max="5442" width="5.140625" style="153" hidden="1"/>
    <col min="5443" max="5443" width="1.140625" style="153" hidden="1"/>
    <col min="5444" max="5445" width="5.140625" style="153" hidden="1"/>
    <col min="5446" max="5446" width="1.5703125" style="153" hidden="1"/>
    <col min="5447" max="5652" width="11.42578125" style="153" hidden="1"/>
    <col min="5653" max="5653" width="1.7109375" style="153" hidden="1"/>
    <col min="5654" max="5654" width="13" style="153" hidden="1"/>
    <col min="5655" max="5655" width="7.28515625" style="153" hidden="1"/>
    <col min="5656" max="5656" width="1.140625" style="153" hidden="1"/>
    <col min="5657" max="5657" width="7.28515625" style="153" hidden="1"/>
    <col min="5658" max="5658" width="1.140625" style="153" hidden="1"/>
    <col min="5659" max="5659" width="7.28515625" style="153" hidden="1"/>
    <col min="5660" max="5660" width="1.140625" style="153" hidden="1"/>
    <col min="5661" max="5661" width="7.28515625" style="153" hidden="1"/>
    <col min="5662" max="5662" width="1.140625" style="153" hidden="1"/>
    <col min="5663" max="5663" width="7.28515625" style="153" hidden="1"/>
    <col min="5664" max="5664" width="1.140625" style="153" hidden="1"/>
    <col min="5665" max="5665" width="7.28515625" style="153" hidden="1"/>
    <col min="5666" max="5666" width="1.140625" style="153" hidden="1"/>
    <col min="5667" max="5667" width="7.28515625" style="153" hidden="1"/>
    <col min="5668" max="5668" width="1.140625" style="153" hidden="1"/>
    <col min="5669" max="5669" width="7.28515625" style="153" hidden="1"/>
    <col min="5670" max="5670" width="1.140625" style="153" hidden="1"/>
    <col min="5671" max="5671" width="7.28515625" style="153" hidden="1"/>
    <col min="5672" max="5672" width="1.140625" style="153" hidden="1"/>
    <col min="5673" max="5673" width="7.28515625" style="153" hidden="1"/>
    <col min="5674" max="5674" width="1.140625" style="153" hidden="1"/>
    <col min="5675" max="5675" width="7.28515625" style="153" hidden="1"/>
    <col min="5676" max="5676" width="1.140625" style="153" hidden="1"/>
    <col min="5677" max="5677" width="7.28515625" style="153" hidden="1"/>
    <col min="5678" max="5678" width="1.140625" style="153" hidden="1"/>
    <col min="5679" max="5679" width="7.28515625" style="153" hidden="1"/>
    <col min="5680" max="5680" width="1.140625" style="153" hidden="1"/>
    <col min="5681" max="5681" width="7.28515625" style="153" hidden="1"/>
    <col min="5682" max="5682" width="1.140625" style="153" hidden="1"/>
    <col min="5683" max="5683" width="7.28515625" style="153" hidden="1"/>
    <col min="5684" max="5684" width="1.140625" style="153" hidden="1"/>
    <col min="5685" max="5685" width="7.28515625" style="153" hidden="1"/>
    <col min="5686" max="5686" width="1.140625" style="153" hidden="1"/>
    <col min="5687" max="5687" width="7.28515625" style="153" hidden="1"/>
    <col min="5688" max="5688" width="1.140625" style="153" hidden="1"/>
    <col min="5689" max="5689" width="7.28515625" style="153" hidden="1"/>
    <col min="5690" max="5690" width="1.140625" style="153" hidden="1"/>
    <col min="5691" max="5691" width="7.28515625" style="153" hidden="1"/>
    <col min="5692" max="5693" width="6.42578125" style="153" hidden="1"/>
    <col min="5694" max="5694" width="8" style="153" hidden="1"/>
    <col min="5695" max="5695" width="7.28515625" style="153" hidden="1"/>
    <col min="5696" max="5696" width="1.28515625" style="153" hidden="1"/>
    <col min="5697" max="5698" width="5.140625" style="153" hidden="1"/>
    <col min="5699" max="5699" width="1.140625" style="153" hidden="1"/>
    <col min="5700" max="5701" width="5.140625" style="153" hidden="1"/>
    <col min="5702" max="5702" width="1.5703125" style="153" hidden="1"/>
    <col min="5703" max="5908" width="11.42578125" style="153" hidden="1"/>
    <col min="5909" max="5909" width="1.7109375" style="153" hidden="1"/>
    <col min="5910" max="5910" width="13" style="153" hidden="1"/>
    <col min="5911" max="5911" width="7.28515625" style="153" hidden="1"/>
    <col min="5912" max="5912" width="1.140625" style="153" hidden="1"/>
    <col min="5913" max="5913" width="7.28515625" style="153" hidden="1"/>
    <col min="5914" max="5914" width="1.140625" style="153" hidden="1"/>
    <col min="5915" max="5915" width="7.28515625" style="153" hidden="1"/>
    <col min="5916" max="5916" width="1.140625" style="153" hidden="1"/>
    <col min="5917" max="5917" width="7.28515625" style="153" hidden="1"/>
    <col min="5918" max="5918" width="1.140625" style="153" hidden="1"/>
    <col min="5919" max="5919" width="7.28515625" style="153" hidden="1"/>
    <col min="5920" max="5920" width="1.140625" style="153" hidden="1"/>
    <col min="5921" max="5921" width="7.28515625" style="153" hidden="1"/>
    <col min="5922" max="5922" width="1.140625" style="153" hidden="1"/>
    <col min="5923" max="5923" width="7.28515625" style="153" hidden="1"/>
    <col min="5924" max="5924" width="1.140625" style="153" hidden="1"/>
    <col min="5925" max="5925" width="7.28515625" style="153" hidden="1"/>
    <col min="5926" max="5926" width="1.140625" style="153" hidden="1"/>
    <col min="5927" max="5927" width="7.28515625" style="153" hidden="1"/>
    <col min="5928" max="5928" width="1.140625" style="153" hidden="1"/>
    <col min="5929" max="5929" width="7.28515625" style="153" hidden="1"/>
    <col min="5930" max="5930" width="1.140625" style="153" hidden="1"/>
    <col min="5931" max="5931" width="7.28515625" style="153" hidden="1"/>
    <col min="5932" max="5932" width="1.140625" style="153" hidden="1"/>
    <col min="5933" max="5933" width="7.28515625" style="153" hidden="1"/>
    <col min="5934" max="5934" width="1.140625" style="153" hidden="1"/>
    <col min="5935" max="5935" width="7.28515625" style="153" hidden="1"/>
    <col min="5936" max="5936" width="1.140625" style="153" hidden="1"/>
    <col min="5937" max="5937" width="7.28515625" style="153" hidden="1"/>
    <col min="5938" max="5938" width="1.140625" style="153" hidden="1"/>
    <col min="5939" max="5939" width="7.28515625" style="153" hidden="1"/>
    <col min="5940" max="5940" width="1.140625" style="153" hidden="1"/>
    <col min="5941" max="5941" width="7.28515625" style="153" hidden="1"/>
    <col min="5942" max="5942" width="1.140625" style="153" hidden="1"/>
    <col min="5943" max="5943" width="7.28515625" style="153" hidden="1"/>
    <col min="5944" max="5944" width="1.140625" style="153" hidden="1"/>
    <col min="5945" max="5945" width="7.28515625" style="153" hidden="1"/>
    <col min="5946" max="5946" width="1.140625" style="153" hidden="1"/>
    <col min="5947" max="5947" width="7.28515625" style="153" hidden="1"/>
    <col min="5948" max="5949" width="6.42578125" style="153" hidden="1"/>
    <col min="5950" max="5950" width="8" style="153" hidden="1"/>
    <col min="5951" max="5951" width="7.28515625" style="153" hidden="1"/>
    <col min="5952" max="5952" width="1.28515625" style="153" hidden="1"/>
    <col min="5953" max="5954" width="5.140625" style="153" hidden="1"/>
    <col min="5955" max="5955" width="1.140625" style="153" hidden="1"/>
    <col min="5956" max="5957" width="5.140625" style="153" hidden="1"/>
    <col min="5958" max="5958" width="1.5703125" style="153" hidden="1"/>
    <col min="5959" max="6164" width="11.42578125" style="153" hidden="1"/>
    <col min="6165" max="6165" width="1.7109375" style="153" hidden="1"/>
    <col min="6166" max="6166" width="13" style="153" hidden="1"/>
    <col min="6167" max="6167" width="7.28515625" style="153" hidden="1"/>
    <col min="6168" max="6168" width="1.140625" style="153" hidden="1"/>
    <col min="6169" max="6169" width="7.28515625" style="153" hidden="1"/>
    <col min="6170" max="6170" width="1.140625" style="153" hidden="1"/>
    <col min="6171" max="6171" width="7.28515625" style="153" hidden="1"/>
    <col min="6172" max="6172" width="1.140625" style="153" hidden="1"/>
    <col min="6173" max="6173" width="7.28515625" style="153" hidden="1"/>
    <col min="6174" max="6174" width="1.140625" style="153" hidden="1"/>
    <col min="6175" max="6175" width="7.28515625" style="153" hidden="1"/>
    <col min="6176" max="6176" width="1.140625" style="153" hidden="1"/>
    <col min="6177" max="6177" width="7.28515625" style="153" hidden="1"/>
    <col min="6178" max="6178" width="1.140625" style="153" hidden="1"/>
    <col min="6179" max="6179" width="7.28515625" style="153" hidden="1"/>
    <col min="6180" max="6180" width="1.140625" style="153" hidden="1"/>
    <col min="6181" max="6181" width="7.28515625" style="153" hidden="1"/>
    <col min="6182" max="6182" width="1.140625" style="153" hidden="1"/>
    <col min="6183" max="6183" width="7.28515625" style="153" hidden="1"/>
    <col min="6184" max="6184" width="1.140625" style="153" hidden="1"/>
    <col min="6185" max="6185" width="7.28515625" style="153" hidden="1"/>
    <col min="6186" max="6186" width="1.140625" style="153" hidden="1"/>
    <col min="6187" max="6187" width="7.28515625" style="153" hidden="1"/>
    <col min="6188" max="6188" width="1.140625" style="153" hidden="1"/>
    <col min="6189" max="6189" width="7.28515625" style="153" hidden="1"/>
    <col min="6190" max="6190" width="1.140625" style="153" hidden="1"/>
    <col min="6191" max="6191" width="7.28515625" style="153" hidden="1"/>
    <col min="6192" max="6192" width="1.140625" style="153" hidden="1"/>
    <col min="6193" max="6193" width="7.28515625" style="153" hidden="1"/>
    <col min="6194" max="6194" width="1.140625" style="153" hidden="1"/>
    <col min="6195" max="6195" width="7.28515625" style="153" hidden="1"/>
    <col min="6196" max="6196" width="1.140625" style="153" hidden="1"/>
    <col min="6197" max="6197" width="7.28515625" style="153" hidden="1"/>
    <col min="6198" max="6198" width="1.140625" style="153" hidden="1"/>
    <col min="6199" max="6199" width="7.28515625" style="153" hidden="1"/>
    <col min="6200" max="6200" width="1.140625" style="153" hidden="1"/>
    <col min="6201" max="6201" width="7.28515625" style="153" hidden="1"/>
    <col min="6202" max="6202" width="1.140625" style="153" hidden="1"/>
    <col min="6203" max="6203" width="7.28515625" style="153" hidden="1"/>
    <col min="6204" max="6205" width="6.42578125" style="153" hidden="1"/>
    <col min="6206" max="6206" width="8" style="153" hidden="1"/>
    <col min="6207" max="6207" width="7.28515625" style="153" hidden="1"/>
    <col min="6208" max="6208" width="1.28515625" style="153" hidden="1"/>
    <col min="6209" max="6210" width="5.140625" style="153" hidden="1"/>
    <col min="6211" max="6211" width="1.140625" style="153" hidden="1"/>
    <col min="6212" max="6213" width="5.140625" style="153" hidden="1"/>
    <col min="6214" max="6214" width="1.5703125" style="153" hidden="1"/>
    <col min="6215" max="6420" width="11.42578125" style="153" hidden="1"/>
    <col min="6421" max="6421" width="1.7109375" style="153" hidden="1"/>
    <col min="6422" max="6422" width="13" style="153" hidden="1"/>
    <col min="6423" max="6423" width="7.28515625" style="153" hidden="1"/>
    <col min="6424" max="6424" width="1.140625" style="153" hidden="1"/>
    <col min="6425" max="6425" width="7.28515625" style="153" hidden="1"/>
    <col min="6426" max="6426" width="1.140625" style="153" hidden="1"/>
    <col min="6427" max="6427" width="7.28515625" style="153" hidden="1"/>
    <col min="6428" max="6428" width="1.140625" style="153" hidden="1"/>
    <col min="6429" max="6429" width="7.28515625" style="153" hidden="1"/>
    <col min="6430" max="6430" width="1.140625" style="153" hidden="1"/>
    <col min="6431" max="6431" width="7.28515625" style="153" hidden="1"/>
    <col min="6432" max="6432" width="1.140625" style="153" hidden="1"/>
    <col min="6433" max="6433" width="7.28515625" style="153" hidden="1"/>
    <col min="6434" max="6434" width="1.140625" style="153" hidden="1"/>
    <col min="6435" max="6435" width="7.28515625" style="153" hidden="1"/>
    <col min="6436" max="6436" width="1.140625" style="153" hidden="1"/>
    <col min="6437" max="6437" width="7.28515625" style="153" hidden="1"/>
    <col min="6438" max="6438" width="1.140625" style="153" hidden="1"/>
    <col min="6439" max="6439" width="7.28515625" style="153" hidden="1"/>
    <col min="6440" max="6440" width="1.140625" style="153" hidden="1"/>
    <col min="6441" max="6441" width="7.28515625" style="153" hidden="1"/>
    <col min="6442" max="6442" width="1.140625" style="153" hidden="1"/>
    <col min="6443" max="6443" width="7.28515625" style="153" hidden="1"/>
    <col min="6444" max="6444" width="1.140625" style="153" hidden="1"/>
    <col min="6445" max="6445" width="7.28515625" style="153" hidden="1"/>
    <col min="6446" max="6446" width="1.140625" style="153" hidden="1"/>
    <col min="6447" max="6447" width="7.28515625" style="153" hidden="1"/>
    <col min="6448" max="6448" width="1.140625" style="153" hidden="1"/>
    <col min="6449" max="6449" width="7.28515625" style="153" hidden="1"/>
    <col min="6450" max="6450" width="1.140625" style="153" hidden="1"/>
    <col min="6451" max="6451" width="7.28515625" style="153" hidden="1"/>
    <col min="6452" max="6452" width="1.140625" style="153" hidden="1"/>
    <col min="6453" max="6453" width="7.28515625" style="153" hidden="1"/>
    <col min="6454" max="6454" width="1.140625" style="153" hidden="1"/>
    <col min="6455" max="6455" width="7.28515625" style="153" hidden="1"/>
    <col min="6456" max="6456" width="1.140625" style="153" hidden="1"/>
    <col min="6457" max="6457" width="7.28515625" style="153" hidden="1"/>
    <col min="6458" max="6458" width="1.140625" style="153" hidden="1"/>
    <col min="6459" max="6459" width="7.28515625" style="153" hidden="1"/>
    <col min="6460" max="6461" width="6.42578125" style="153" hidden="1"/>
    <col min="6462" max="6462" width="8" style="153" hidden="1"/>
    <col min="6463" max="6463" width="7.28515625" style="153" hidden="1"/>
    <col min="6464" max="6464" width="1.28515625" style="153" hidden="1"/>
    <col min="6465" max="6466" width="5.140625" style="153" hidden="1"/>
    <col min="6467" max="6467" width="1.140625" style="153" hidden="1"/>
    <col min="6468" max="6469" width="5.140625" style="153" hidden="1"/>
    <col min="6470" max="6470" width="1.5703125" style="153" hidden="1"/>
    <col min="6471" max="6676" width="11.42578125" style="153" hidden="1"/>
    <col min="6677" max="6677" width="1.7109375" style="153" hidden="1"/>
    <col min="6678" max="6678" width="13" style="153" hidden="1"/>
    <col min="6679" max="6679" width="7.28515625" style="153" hidden="1"/>
    <col min="6680" max="6680" width="1.140625" style="153" hidden="1"/>
    <col min="6681" max="6681" width="7.28515625" style="153" hidden="1"/>
    <col min="6682" max="6682" width="1.140625" style="153" hidden="1"/>
    <col min="6683" max="6683" width="7.28515625" style="153" hidden="1"/>
    <col min="6684" max="6684" width="1.140625" style="153" hidden="1"/>
    <col min="6685" max="6685" width="7.28515625" style="153" hidden="1"/>
    <col min="6686" max="6686" width="1.140625" style="153" hidden="1"/>
    <col min="6687" max="6687" width="7.28515625" style="153" hidden="1"/>
    <col min="6688" max="6688" width="1.140625" style="153" hidden="1"/>
    <col min="6689" max="6689" width="7.28515625" style="153" hidden="1"/>
    <col min="6690" max="6690" width="1.140625" style="153" hidden="1"/>
    <col min="6691" max="6691" width="7.28515625" style="153" hidden="1"/>
    <col min="6692" max="6692" width="1.140625" style="153" hidden="1"/>
    <col min="6693" max="6693" width="7.28515625" style="153" hidden="1"/>
    <col min="6694" max="6694" width="1.140625" style="153" hidden="1"/>
    <col min="6695" max="6695" width="7.28515625" style="153" hidden="1"/>
    <col min="6696" max="6696" width="1.140625" style="153" hidden="1"/>
    <col min="6697" max="6697" width="7.28515625" style="153" hidden="1"/>
    <col min="6698" max="6698" width="1.140625" style="153" hidden="1"/>
    <col min="6699" max="6699" width="7.28515625" style="153" hidden="1"/>
    <col min="6700" max="6700" width="1.140625" style="153" hidden="1"/>
    <col min="6701" max="6701" width="7.28515625" style="153" hidden="1"/>
    <col min="6702" max="6702" width="1.140625" style="153" hidden="1"/>
    <col min="6703" max="6703" width="7.28515625" style="153" hidden="1"/>
    <col min="6704" max="6704" width="1.140625" style="153" hidden="1"/>
    <col min="6705" max="6705" width="7.28515625" style="153" hidden="1"/>
    <col min="6706" max="6706" width="1.140625" style="153" hidden="1"/>
    <col min="6707" max="6707" width="7.28515625" style="153" hidden="1"/>
    <col min="6708" max="6708" width="1.140625" style="153" hidden="1"/>
    <col min="6709" max="6709" width="7.28515625" style="153" hidden="1"/>
    <col min="6710" max="6710" width="1.140625" style="153" hidden="1"/>
    <col min="6711" max="6711" width="7.28515625" style="153" hidden="1"/>
    <col min="6712" max="6712" width="1.140625" style="153" hidden="1"/>
    <col min="6713" max="6713" width="7.28515625" style="153" hidden="1"/>
    <col min="6714" max="6714" width="1.140625" style="153" hidden="1"/>
    <col min="6715" max="6715" width="7.28515625" style="153" hidden="1"/>
    <col min="6716" max="6717" width="6.42578125" style="153" hidden="1"/>
    <col min="6718" max="6718" width="8" style="153" hidden="1"/>
    <col min="6719" max="6719" width="7.28515625" style="153" hidden="1"/>
    <col min="6720" max="6720" width="1.28515625" style="153" hidden="1"/>
    <col min="6721" max="6722" width="5.140625" style="153" hidden="1"/>
    <col min="6723" max="6723" width="1.140625" style="153" hidden="1"/>
    <col min="6724" max="6725" width="5.140625" style="153" hidden="1"/>
    <col min="6726" max="6726" width="1.5703125" style="153" hidden="1"/>
    <col min="6727" max="6932" width="11.42578125" style="153" hidden="1"/>
    <col min="6933" max="6933" width="1.7109375" style="153" hidden="1"/>
    <col min="6934" max="6934" width="13" style="153" hidden="1"/>
    <col min="6935" max="6935" width="7.28515625" style="153" hidden="1"/>
    <col min="6936" max="6936" width="1.140625" style="153" hidden="1"/>
    <col min="6937" max="6937" width="7.28515625" style="153" hidden="1"/>
    <col min="6938" max="6938" width="1.140625" style="153" hidden="1"/>
    <col min="6939" max="6939" width="7.28515625" style="153" hidden="1"/>
    <col min="6940" max="6940" width="1.140625" style="153" hidden="1"/>
    <col min="6941" max="6941" width="7.28515625" style="153" hidden="1"/>
    <col min="6942" max="6942" width="1.140625" style="153" hidden="1"/>
    <col min="6943" max="6943" width="7.28515625" style="153" hidden="1"/>
    <col min="6944" max="6944" width="1.140625" style="153" hidden="1"/>
    <col min="6945" max="6945" width="7.28515625" style="153" hidden="1"/>
    <col min="6946" max="6946" width="1.140625" style="153" hidden="1"/>
    <col min="6947" max="6947" width="7.28515625" style="153" hidden="1"/>
    <col min="6948" max="6948" width="1.140625" style="153" hidden="1"/>
    <col min="6949" max="6949" width="7.28515625" style="153" hidden="1"/>
    <col min="6950" max="6950" width="1.140625" style="153" hidden="1"/>
    <col min="6951" max="6951" width="7.28515625" style="153" hidden="1"/>
    <col min="6952" max="6952" width="1.140625" style="153" hidden="1"/>
    <col min="6953" max="6953" width="7.28515625" style="153" hidden="1"/>
    <col min="6954" max="6954" width="1.140625" style="153" hidden="1"/>
    <col min="6955" max="6955" width="7.28515625" style="153" hidden="1"/>
    <col min="6956" max="6956" width="1.140625" style="153" hidden="1"/>
    <col min="6957" max="6957" width="7.28515625" style="153" hidden="1"/>
    <col min="6958" max="6958" width="1.140625" style="153" hidden="1"/>
    <col min="6959" max="6959" width="7.28515625" style="153" hidden="1"/>
    <col min="6960" max="6960" width="1.140625" style="153" hidden="1"/>
    <col min="6961" max="6961" width="7.28515625" style="153" hidden="1"/>
    <col min="6962" max="6962" width="1.140625" style="153" hidden="1"/>
    <col min="6963" max="6963" width="7.28515625" style="153" hidden="1"/>
    <col min="6964" max="6964" width="1.140625" style="153" hidden="1"/>
    <col min="6965" max="6965" width="7.28515625" style="153" hidden="1"/>
    <col min="6966" max="6966" width="1.140625" style="153" hidden="1"/>
    <col min="6967" max="6967" width="7.28515625" style="153" hidden="1"/>
    <col min="6968" max="6968" width="1.140625" style="153" hidden="1"/>
    <col min="6969" max="6969" width="7.28515625" style="153" hidden="1"/>
    <col min="6970" max="6970" width="1.140625" style="153" hidden="1"/>
    <col min="6971" max="6971" width="7.28515625" style="153" hidden="1"/>
    <col min="6972" max="6973" width="6.42578125" style="153" hidden="1"/>
    <col min="6974" max="6974" width="8" style="153" hidden="1"/>
    <col min="6975" max="6975" width="7.28515625" style="153" hidden="1"/>
    <col min="6976" max="6976" width="1.28515625" style="153" hidden="1"/>
    <col min="6977" max="6978" width="5.140625" style="153" hidden="1"/>
    <col min="6979" max="6979" width="1.140625" style="153" hidden="1"/>
    <col min="6980" max="6981" width="5.140625" style="153" hidden="1"/>
    <col min="6982" max="6982" width="1.5703125" style="153" hidden="1"/>
    <col min="6983" max="7188" width="11.42578125" style="153" hidden="1"/>
    <col min="7189" max="7189" width="1.7109375" style="153" hidden="1"/>
    <col min="7190" max="7190" width="13" style="153" hidden="1"/>
    <col min="7191" max="7191" width="7.28515625" style="153" hidden="1"/>
    <col min="7192" max="7192" width="1.140625" style="153" hidden="1"/>
    <col min="7193" max="7193" width="7.28515625" style="153" hidden="1"/>
    <col min="7194" max="7194" width="1.140625" style="153" hidden="1"/>
    <col min="7195" max="7195" width="7.28515625" style="153" hidden="1"/>
    <col min="7196" max="7196" width="1.140625" style="153" hidden="1"/>
    <col min="7197" max="7197" width="7.28515625" style="153" hidden="1"/>
    <col min="7198" max="7198" width="1.140625" style="153" hidden="1"/>
    <col min="7199" max="7199" width="7.28515625" style="153" hidden="1"/>
    <col min="7200" max="7200" width="1.140625" style="153" hidden="1"/>
    <col min="7201" max="7201" width="7.28515625" style="153" hidden="1"/>
    <col min="7202" max="7202" width="1.140625" style="153" hidden="1"/>
    <col min="7203" max="7203" width="7.28515625" style="153" hidden="1"/>
    <col min="7204" max="7204" width="1.140625" style="153" hidden="1"/>
    <col min="7205" max="7205" width="7.28515625" style="153" hidden="1"/>
    <col min="7206" max="7206" width="1.140625" style="153" hidden="1"/>
    <col min="7207" max="7207" width="7.28515625" style="153" hidden="1"/>
    <col min="7208" max="7208" width="1.140625" style="153" hidden="1"/>
    <col min="7209" max="7209" width="7.28515625" style="153" hidden="1"/>
    <col min="7210" max="7210" width="1.140625" style="153" hidden="1"/>
    <col min="7211" max="7211" width="7.28515625" style="153" hidden="1"/>
    <col min="7212" max="7212" width="1.140625" style="153" hidden="1"/>
    <col min="7213" max="7213" width="7.28515625" style="153" hidden="1"/>
    <col min="7214" max="7214" width="1.140625" style="153" hidden="1"/>
    <col min="7215" max="7215" width="7.28515625" style="153" hidden="1"/>
    <col min="7216" max="7216" width="1.140625" style="153" hidden="1"/>
    <col min="7217" max="7217" width="7.28515625" style="153" hidden="1"/>
    <col min="7218" max="7218" width="1.140625" style="153" hidden="1"/>
    <col min="7219" max="7219" width="7.28515625" style="153" hidden="1"/>
    <col min="7220" max="7220" width="1.140625" style="153" hidden="1"/>
    <col min="7221" max="7221" width="7.28515625" style="153" hidden="1"/>
    <col min="7222" max="7222" width="1.140625" style="153" hidden="1"/>
    <col min="7223" max="7223" width="7.28515625" style="153" hidden="1"/>
    <col min="7224" max="7224" width="1.140625" style="153" hidden="1"/>
    <col min="7225" max="7225" width="7.28515625" style="153" hidden="1"/>
    <col min="7226" max="7226" width="1.140625" style="153" hidden="1"/>
    <col min="7227" max="7227" width="7.28515625" style="153" hidden="1"/>
    <col min="7228" max="7229" width="6.42578125" style="153" hidden="1"/>
    <col min="7230" max="7230" width="8" style="153" hidden="1"/>
    <col min="7231" max="7231" width="7.28515625" style="153" hidden="1"/>
    <col min="7232" max="7232" width="1.28515625" style="153" hidden="1"/>
    <col min="7233" max="7234" width="5.140625" style="153" hidden="1"/>
    <col min="7235" max="7235" width="1.140625" style="153" hidden="1"/>
    <col min="7236" max="7237" width="5.140625" style="153" hidden="1"/>
    <col min="7238" max="7238" width="1.5703125" style="153" hidden="1"/>
    <col min="7239" max="7444" width="11.42578125" style="153" hidden="1"/>
    <col min="7445" max="7445" width="1.7109375" style="153" hidden="1"/>
    <col min="7446" max="7446" width="13" style="153" hidden="1"/>
    <col min="7447" max="7447" width="7.28515625" style="153" hidden="1"/>
    <col min="7448" max="7448" width="1.140625" style="153" hidden="1"/>
    <col min="7449" max="7449" width="7.28515625" style="153" hidden="1"/>
    <col min="7450" max="7450" width="1.140625" style="153" hidden="1"/>
    <col min="7451" max="7451" width="7.28515625" style="153" hidden="1"/>
    <col min="7452" max="7452" width="1.140625" style="153" hidden="1"/>
    <col min="7453" max="7453" width="7.28515625" style="153" hidden="1"/>
    <col min="7454" max="7454" width="1.140625" style="153" hidden="1"/>
    <col min="7455" max="7455" width="7.28515625" style="153" hidden="1"/>
    <col min="7456" max="7456" width="1.140625" style="153" hidden="1"/>
    <col min="7457" max="7457" width="7.28515625" style="153" hidden="1"/>
    <col min="7458" max="7458" width="1.140625" style="153" hidden="1"/>
    <col min="7459" max="7459" width="7.28515625" style="153" hidden="1"/>
    <col min="7460" max="7460" width="1.140625" style="153" hidden="1"/>
    <col min="7461" max="7461" width="7.28515625" style="153" hidden="1"/>
    <col min="7462" max="7462" width="1.140625" style="153" hidden="1"/>
    <col min="7463" max="7463" width="7.28515625" style="153" hidden="1"/>
    <col min="7464" max="7464" width="1.140625" style="153" hidden="1"/>
    <col min="7465" max="7465" width="7.28515625" style="153" hidden="1"/>
    <col min="7466" max="7466" width="1.140625" style="153" hidden="1"/>
    <col min="7467" max="7467" width="7.28515625" style="153" hidden="1"/>
    <col min="7468" max="7468" width="1.140625" style="153" hidden="1"/>
    <col min="7469" max="7469" width="7.28515625" style="153" hidden="1"/>
    <col min="7470" max="7470" width="1.140625" style="153" hidden="1"/>
    <col min="7471" max="7471" width="7.28515625" style="153" hidden="1"/>
    <col min="7472" max="7472" width="1.140625" style="153" hidden="1"/>
    <col min="7473" max="7473" width="7.28515625" style="153" hidden="1"/>
    <col min="7474" max="7474" width="1.140625" style="153" hidden="1"/>
    <col min="7475" max="7475" width="7.28515625" style="153" hidden="1"/>
    <col min="7476" max="7476" width="1.140625" style="153" hidden="1"/>
    <col min="7477" max="7477" width="7.28515625" style="153" hidden="1"/>
    <col min="7478" max="7478" width="1.140625" style="153" hidden="1"/>
    <col min="7479" max="7479" width="7.28515625" style="153" hidden="1"/>
    <col min="7480" max="7480" width="1.140625" style="153" hidden="1"/>
    <col min="7481" max="7481" width="7.28515625" style="153" hidden="1"/>
    <col min="7482" max="7482" width="1.140625" style="153" hidden="1"/>
    <col min="7483" max="7483" width="7.28515625" style="153" hidden="1"/>
    <col min="7484" max="7485" width="6.42578125" style="153" hidden="1"/>
    <col min="7486" max="7486" width="8" style="153" hidden="1"/>
    <col min="7487" max="7487" width="7.28515625" style="153" hidden="1"/>
    <col min="7488" max="7488" width="1.28515625" style="153" hidden="1"/>
    <col min="7489" max="7490" width="5.140625" style="153" hidden="1"/>
    <col min="7491" max="7491" width="1.140625" style="153" hidden="1"/>
    <col min="7492" max="7493" width="5.140625" style="153" hidden="1"/>
    <col min="7494" max="7494" width="1.5703125" style="153" hidden="1"/>
    <col min="7495" max="7700" width="11.42578125" style="153" hidden="1"/>
    <col min="7701" max="7701" width="1.7109375" style="153" hidden="1"/>
    <col min="7702" max="7702" width="13" style="153" hidden="1"/>
    <col min="7703" max="7703" width="7.28515625" style="153" hidden="1"/>
    <col min="7704" max="7704" width="1.140625" style="153" hidden="1"/>
    <col min="7705" max="7705" width="7.28515625" style="153" hidden="1"/>
    <col min="7706" max="7706" width="1.140625" style="153" hidden="1"/>
    <col min="7707" max="7707" width="7.28515625" style="153" hidden="1"/>
    <col min="7708" max="7708" width="1.140625" style="153" hidden="1"/>
    <col min="7709" max="7709" width="7.28515625" style="153" hidden="1"/>
    <col min="7710" max="7710" width="1.140625" style="153" hidden="1"/>
    <col min="7711" max="7711" width="7.28515625" style="153" hidden="1"/>
    <col min="7712" max="7712" width="1.140625" style="153" hidden="1"/>
    <col min="7713" max="7713" width="7.28515625" style="153" hidden="1"/>
    <col min="7714" max="7714" width="1.140625" style="153" hidden="1"/>
    <col min="7715" max="7715" width="7.28515625" style="153" hidden="1"/>
    <col min="7716" max="7716" width="1.140625" style="153" hidden="1"/>
    <col min="7717" max="7717" width="7.28515625" style="153" hidden="1"/>
    <col min="7718" max="7718" width="1.140625" style="153" hidden="1"/>
    <col min="7719" max="7719" width="7.28515625" style="153" hidden="1"/>
    <col min="7720" max="7720" width="1.140625" style="153" hidden="1"/>
    <col min="7721" max="7721" width="7.28515625" style="153" hidden="1"/>
    <col min="7722" max="7722" width="1.140625" style="153" hidden="1"/>
    <col min="7723" max="7723" width="7.28515625" style="153" hidden="1"/>
    <col min="7724" max="7724" width="1.140625" style="153" hidden="1"/>
    <col min="7725" max="7725" width="7.28515625" style="153" hidden="1"/>
    <col min="7726" max="7726" width="1.140625" style="153" hidden="1"/>
    <col min="7727" max="7727" width="7.28515625" style="153" hidden="1"/>
    <col min="7728" max="7728" width="1.140625" style="153" hidden="1"/>
    <col min="7729" max="7729" width="7.28515625" style="153" hidden="1"/>
    <col min="7730" max="7730" width="1.140625" style="153" hidden="1"/>
    <col min="7731" max="7731" width="7.28515625" style="153" hidden="1"/>
    <col min="7732" max="7732" width="1.140625" style="153" hidden="1"/>
    <col min="7733" max="7733" width="7.28515625" style="153" hidden="1"/>
    <col min="7734" max="7734" width="1.140625" style="153" hidden="1"/>
    <col min="7735" max="7735" width="7.28515625" style="153" hidden="1"/>
    <col min="7736" max="7736" width="1.140625" style="153" hidden="1"/>
    <col min="7737" max="7737" width="7.28515625" style="153" hidden="1"/>
    <col min="7738" max="7738" width="1.140625" style="153" hidden="1"/>
    <col min="7739" max="7739" width="7.28515625" style="153" hidden="1"/>
    <col min="7740" max="7741" width="6.42578125" style="153" hidden="1"/>
    <col min="7742" max="7742" width="8" style="153" hidden="1"/>
    <col min="7743" max="7743" width="7.28515625" style="153" hidden="1"/>
    <col min="7744" max="7744" width="1.28515625" style="153" hidden="1"/>
    <col min="7745" max="7746" width="5.140625" style="153" hidden="1"/>
    <col min="7747" max="7747" width="1.140625" style="153" hidden="1"/>
    <col min="7748" max="7749" width="5.140625" style="153" hidden="1"/>
    <col min="7750" max="7750" width="1.5703125" style="153" hidden="1"/>
    <col min="7751" max="7956" width="11.42578125" style="153" hidden="1"/>
    <col min="7957" max="7957" width="1.7109375" style="153" hidden="1"/>
    <col min="7958" max="7958" width="13" style="153" hidden="1"/>
    <col min="7959" max="7959" width="7.28515625" style="153" hidden="1"/>
    <col min="7960" max="7960" width="1.140625" style="153" hidden="1"/>
    <col min="7961" max="7961" width="7.28515625" style="153" hidden="1"/>
    <col min="7962" max="7962" width="1.140625" style="153" hidden="1"/>
    <col min="7963" max="7963" width="7.28515625" style="153" hidden="1"/>
    <col min="7964" max="7964" width="1.140625" style="153" hidden="1"/>
    <col min="7965" max="7965" width="7.28515625" style="153" hidden="1"/>
    <col min="7966" max="7966" width="1.140625" style="153" hidden="1"/>
    <col min="7967" max="7967" width="7.28515625" style="153" hidden="1"/>
    <col min="7968" max="7968" width="1.140625" style="153" hidden="1"/>
    <col min="7969" max="7969" width="7.28515625" style="153" hidden="1"/>
    <col min="7970" max="7970" width="1.140625" style="153" hidden="1"/>
    <col min="7971" max="7971" width="7.28515625" style="153" hidden="1"/>
    <col min="7972" max="7972" width="1.140625" style="153" hidden="1"/>
    <col min="7973" max="7973" width="7.28515625" style="153" hidden="1"/>
    <col min="7974" max="7974" width="1.140625" style="153" hidden="1"/>
    <col min="7975" max="7975" width="7.28515625" style="153" hidden="1"/>
    <col min="7976" max="7976" width="1.140625" style="153" hidden="1"/>
    <col min="7977" max="7977" width="7.28515625" style="153" hidden="1"/>
    <col min="7978" max="7978" width="1.140625" style="153" hidden="1"/>
    <col min="7979" max="7979" width="7.28515625" style="153" hidden="1"/>
    <col min="7980" max="7980" width="1.140625" style="153" hidden="1"/>
    <col min="7981" max="7981" width="7.28515625" style="153" hidden="1"/>
    <col min="7982" max="7982" width="1.140625" style="153" hidden="1"/>
    <col min="7983" max="7983" width="7.28515625" style="153" hidden="1"/>
    <col min="7984" max="7984" width="1.140625" style="153" hidden="1"/>
    <col min="7985" max="7985" width="7.28515625" style="153" hidden="1"/>
    <col min="7986" max="7986" width="1.140625" style="153" hidden="1"/>
    <col min="7987" max="7987" width="7.28515625" style="153" hidden="1"/>
    <col min="7988" max="7988" width="1.140625" style="153" hidden="1"/>
    <col min="7989" max="7989" width="7.28515625" style="153" hidden="1"/>
    <col min="7990" max="7990" width="1.140625" style="153" hidden="1"/>
    <col min="7991" max="7991" width="7.28515625" style="153" hidden="1"/>
    <col min="7992" max="7992" width="1.140625" style="153" hidden="1"/>
    <col min="7993" max="7993" width="7.28515625" style="153" hidden="1"/>
    <col min="7994" max="7994" width="1.140625" style="153" hidden="1"/>
    <col min="7995" max="7995" width="7.28515625" style="153" hidden="1"/>
    <col min="7996" max="7997" width="6.42578125" style="153" hidden="1"/>
    <col min="7998" max="7998" width="8" style="153" hidden="1"/>
    <col min="7999" max="7999" width="7.28515625" style="153" hidden="1"/>
    <col min="8000" max="8000" width="1.28515625" style="153" hidden="1"/>
    <col min="8001" max="8002" width="5.140625" style="153" hidden="1"/>
    <col min="8003" max="8003" width="1.140625" style="153" hidden="1"/>
    <col min="8004" max="8005" width="5.140625" style="153" hidden="1"/>
    <col min="8006" max="8006" width="1.5703125" style="153" hidden="1"/>
    <col min="8007" max="8212" width="11.42578125" style="153" hidden="1"/>
    <col min="8213" max="8213" width="1.7109375" style="153" hidden="1"/>
    <col min="8214" max="8214" width="13" style="153" hidden="1"/>
    <col min="8215" max="8215" width="7.28515625" style="153" hidden="1"/>
    <col min="8216" max="8216" width="1.140625" style="153" hidden="1"/>
    <col min="8217" max="8217" width="7.28515625" style="153" hidden="1"/>
    <col min="8218" max="8218" width="1.140625" style="153" hidden="1"/>
    <col min="8219" max="8219" width="7.28515625" style="153" hidden="1"/>
    <col min="8220" max="8220" width="1.140625" style="153" hidden="1"/>
    <col min="8221" max="8221" width="7.28515625" style="153" hidden="1"/>
    <col min="8222" max="8222" width="1.140625" style="153" hidden="1"/>
    <col min="8223" max="8223" width="7.28515625" style="153" hidden="1"/>
    <col min="8224" max="8224" width="1.140625" style="153" hidden="1"/>
    <col min="8225" max="8225" width="7.28515625" style="153" hidden="1"/>
    <col min="8226" max="8226" width="1.140625" style="153" hidden="1"/>
    <col min="8227" max="8227" width="7.28515625" style="153" hidden="1"/>
    <col min="8228" max="8228" width="1.140625" style="153" hidden="1"/>
    <col min="8229" max="8229" width="7.28515625" style="153" hidden="1"/>
    <col min="8230" max="8230" width="1.140625" style="153" hidden="1"/>
    <col min="8231" max="8231" width="7.28515625" style="153" hidden="1"/>
    <col min="8232" max="8232" width="1.140625" style="153" hidden="1"/>
    <col min="8233" max="8233" width="7.28515625" style="153" hidden="1"/>
    <col min="8234" max="8234" width="1.140625" style="153" hidden="1"/>
    <col min="8235" max="8235" width="7.28515625" style="153" hidden="1"/>
    <col min="8236" max="8236" width="1.140625" style="153" hidden="1"/>
    <col min="8237" max="8237" width="7.28515625" style="153" hidden="1"/>
    <col min="8238" max="8238" width="1.140625" style="153" hidden="1"/>
    <col min="8239" max="8239" width="7.28515625" style="153" hidden="1"/>
    <col min="8240" max="8240" width="1.140625" style="153" hidden="1"/>
    <col min="8241" max="8241" width="7.28515625" style="153" hidden="1"/>
    <col min="8242" max="8242" width="1.140625" style="153" hidden="1"/>
    <col min="8243" max="8243" width="7.28515625" style="153" hidden="1"/>
    <col min="8244" max="8244" width="1.140625" style="153" hidden="1"/>
    <col min="8245" max="8245" width="7.28515625" style="153" hidden="1"/>
    <col min="8246" max="8246" width="1.140625" style="153" hidden="1"/>
    <col min="8247" max="8247" width="7.28515625" style="153" hidden="1"/>
    <col min="8248" max="8248" width="1.140625" style="153" hidden="1"/>
    <col min="8249" max="8249" width="7.28515625" style="153" hidden="1"/>
    <col min="8250" max="8250" width="1.140625" style="153" hidden="1"/>
    <col min="8251" max="8251" width="7.28515625" style="153" hidden="1"/>
    <col min="8252" max="8253" width="6.42578125" style="153" hidden="1"/>
    <col min="8254" max="8254" width="8" style="153" hidden="1"/>
    <col min="8255" max="8255" width="7.28515625" style="153" hidden="1"/>
    <col min="8256" max="8256" width="1.28515625" style="153" hidden="1"/>
    <col min="8257" max="8258" width="5.140625" style="153" hidden="1"/>
    <col min="8259" max="8259" width="1.140625" style="153" hidden="1"/>
    <col min="8260" max="8261" width="5.140625" style="153" hidden="1"/>
    <col min="8262" max="8262" width="1.5703125" style="153" hidden="1"/>
    <col min="8263" max="8468" width="11.42578125" style="153" hidden="1"/>
    <col min="8469" max="8469" width="1.7109375" style="153" hidden="1"/>
    <col min="8470" max="8470" width="13" style="153" hidden="1"/>
    <col min="8471" max="8471" width="7.28515625" style="153" hidden="1"/>
    <col min="8472" max="8472" width="1.140625" style="153" hidden="1"/>
    <col min="8473" max="8473" width="7.28515625" style="153" hidden="1"/>
    <col min="8474" max="8474" width="1.140625" style="153" hidden="1"/>
    <col min="8475" max="8475" width="7.28515625" style="153" hidden="1"/>
    <col min="8476" max="8476" width="1.140625" style="153" hidden="1"/>
    <col min="8477" max="8477" width="7.28515625" style="153" hidden="1"/>
    <col min="8478" max="8478" width="1.140625" style="153" hidden="1"/>
    <col min="8479" max="8479" width="7.28515625" style="153" hidden="1"/>
    <col min="8480" max="8480" width="1.140625" style="153" hidden="1"/>
    <col min="8481" max="8481" width="7.28515625" style="153" hidden="1"/>
    <col min="8482" max="8482" width="1.140625" style="153" hidden="1"/>
    <col min="8483" max="8483" width="7.28515625" style="153" hidden="1"/>
    <col min="8484" max="8484" width="1.140625" style="153" hidden="1"/>
    <col min="8485" max="8485" width="7.28515625" style="153" hidden="1"/>
    <col min="8486" max="8486" width="1.140625" style="153" hidden="1"/>
    <col min="8487" max="8487" width="7.28515625" style="153" hidden="1"/>
    <col min="8488" max="8488" width="1.140625" style="153" hidden="1"/>
    <col min="8489" max="8489" width="7.28515625" style="153" hidden="1"/>
    <col min="8490" max="8490" width="1.140625" style="153" hidden="1"/>
    <col min="8491" max="8491" width="7.28515625" style="153" hidden="1"/>
    <col min="8492" max="8492" width="1.140625" style="153" hidden="1"/>
    <col min="8493" max="8493" width="7.28515625" style="153" hidden="1"/>
    <col min="8494" max="8494" width="1.140625" style="153" hidden="1"/>
    <col min="8495" max="8495" width="7.28515625" style="153" hidden="1"/>
    <col min="8496" max="8496" width="1.140625" style="153" hidden="1"/>
    <col min="8497" max="8497" width="7.28515625" style="153" hidden="1"/>
    <col min="8498" max="8498" width="1.140625" style="153" hidden="1"/>
    <col min="8499" max="8499" width="7.28515625" style="153" hidden="1"/>
    <col min="8500" max="8500" width="1.140625" style="153" hidden="1"/>
    <col min="8501" max="8501" width="7.28515625" style="153" hidden="1"/>
    <col min="8502" max="8502" width="1.140625" style="153" hidden="1"/>
    <col min="8503" max="8503" width="7.28515625" style="153" hidden="1"/>
    <col min="8504" max="8504" width="1.140625" style="153" hidden="1"/>
    <col min="8505" max="8505" width="7.28515625" style="153" hidden="1"/>
    <col min="8506" max="8506" width="1.140625" style="153" hidden="1"/>
    <col min="8507" max="8507" width="7.28515625" style="153" hidden="1"/>
    <col min="8508" max="8509" width="6.42578125" style="153" hidden="1"/>
    <col min="8510" max="8510" width="8" style="153" hidden="1"/>
    <col min="8511" max="8511" width="7.28515625" style="153" hidden="1"/>
    <col min="8512" max="8512" width="1.28515625" style="153" hidden="1"/>
    <col min="8513" max="8514" width="5.140625" style="153" hidden="1"/>
    <col min="8515" max="8515" width="1.140625" style="153" hidden="1"/>
    <col min="8516" max="8517" width="5.140625" style="153" hidden="1"/>
    <col min="8518" max="8518" width="1.5703125" style="153" hidden="1"/>
    <col min="8519" max="8724" width="11.42578125" style="153" hidden="1"/>
    <col min="8725" max="8725" width="1.7109375" style="153" hidden="1"/>
    <col min="8726" max="8726" width="13" style="153" hidden="1"/>
    <col min="8727" max="8727" width="7.28515625" style="153" hidden="1"/>
    <col min="8728" max="8728" width="1.140625" style="153" hidden="1"/>
    <col min="8729" max="8729" width="7.28515625" style="153" hidden="1"/>
    <col min="8730" max="8730" width="1.140625" style="153" hidden="1"/>
    <col min="8731" max="8731" width="7.28515625" style="153" hidden="1"/>
    <col min="8732" max="8732" width="1.140625" style="153" hidden="1"/>
    <col min="8733" max="8733" width="7.28515625" style="153" hidden="1"/>
    <col min="8734" max="8734" width="1.140625" style="153" hidden="1"/>
    <col min="8735" max="8735" width="7.28515625" style="153" hidden="1"/>
    <col min="8736" max="8736" width="1.140625" style="153" hidden="1"/>
    <col min="8737" max="8737" width="7.28515625" style="153" hidden="1"/>
    <col min="8738" max="8738" width="1.140625" style="153" hidden="1"/>
    <col min="8739" max="8739" width="7.28515625" style="153" hidden="1"/>
    <col min="8740" max="8740" width="1.140625" style="153" hidden="1"/>
    <col min="8741" max="8741" width="7.28515625" style="153" hidden="1"/>
    <col min="8742" max="8742" width="1.140625" style="153" hidden="1"/>
    <col min="8743" max="8743" width="7.28515625" style="153" hidden="1"/>
    <col min="8744" max="8744" width="1.140625" style="153" hidden="1"/>
    <col min="8745" max="8745" width="7.28515625" style="153" hidden="1"/>
    <col min="8746" max="8746" width="1.140625" style="153" hidden="1"/>
    <col min="8747" max="8747" width="7.28515625" style="153" hidden="1"/>
    <col min="8748" max="8748" width="1.140625" style="153" hidden="1"/>
    <col min="8749" max="8749" width="7.28515625" style="153" hidden="1"/>
    <col min="8750" max="8750" width="1.140625" style="153" hidden="1"/>
    <col min="8751" max="8751" width="7.28515625" style="153" hidden="1"/>
    <col min="8752" max="8752" width="1.140625" style="153" hidden="1"/>
    <col min="8753" max="8753" width="7.28515625" style="153" hidden="1"/>
    <col min="8754" max="8754" width="1.140625" style="153" hidden="1"/>
    <col min="8755" max="8755" width="7.28515625" style="153" hidden="1"/>
    <col min="8756" max="8756" width="1.140625" style="153" hidden="1"/>
    <col min="8757" max="8757" width="7.28515625" style="153" hidden="1"/>
    <col min="8758" max="8758" width="1.140625" style="153" hidden="1"/>
    <col min="8759" max="8759" width="7.28515625" style="153" hidden="1"/>
    <col min="8760" max="8760" width="1.140625" style="153" hidden="1"/>
    <col min="8761" max="8761" width="7.28515625" style="153" hidden="1"/>
    <col min="8762" max="8762" width="1.140625" style="153" hidden="1"/>
    <col min="8763" max="8763" width="7.28515625" style="153" hidden="1"/>
    <col min="8764" max="8765" width="6.42578125" style="153" hidden="1"/>
    <col min="8766" max="8766" width="8" style="153" hidden="1"/>
    <col min="8767" max="8767" width="7.28515625" style="153" hidden="1"/>
    <col min="8768" max="8768" width="1.28515625" style="153" hidden="1"/>
    <col min="8769" max="8770" width="5.140625" style="153" hidden="1"/>
    <col min="8771" max="8771" width="1.140625" style="153" hidden="1"/>
    <col min="8772" max="8773" width="5.140625" style="153" hidden="1"/>
    <col min="8774" max="8774" width="1.5703125" style="153" hidden="1"/>
    <col min="8775" max="8980" width="11.42578125" style="153" hidden="1"/>
    <col min="8981" max="8981" width="1.7109375" style="153" hidden="1"/>
    <col min="8982" max="8982" width="13" style="153" hidden="1"/>
    <col min="8983" max="8983" width="7.28515625" style="153" hidden="1"/>
    <col min="8984" max="8984" width="1.140625" style="153" hidden="1"/>
    <col min="8985" max="8985" width="7.28515625" style="153" hidden="1"/>
    <col min="8986" max="8986" width="1.140625" style="153" hidden="1"/>
    <col min="8987" max="8987" width="7.28515625" style="153" hidden="1"/>
    <col min="8988" max="8988" width="1.140625" style="153" hidden="1"/>
    <col min="8989" max="8989" width="7.28515625" style="153" hidden="1"/>
    <col min="8990" max="8990" width="1.140625" style="153" hidden="1"/>
    <col min="8991" max="8991" width="7.28515625" style="153" hidden="1"/>
    <col min="8992" max="8992" width="1.140625" style="153" hidden="1"/>
    <col min="8993" max="8993" width="7.28515625" style="153" hidden="1"/>
    <col min="8994" max="8994" width="1.140625" style="153" hidden="1"/>
    <col min="8995" max="8995" width="7.28515625" style="153" hidden="1"/>
    <col min="8996" max="8996" width="1.140625" style="153" hidden="1"/>
    <col min="8997" max="8997" width="7.28515625" style="153" hidden="1"/>
    <col min="8998" max="8998" width="1.140625" style="153" hidden="1"/>
    <col min="8999" max="8999" width="7.28515625" style="153" hidden="1"/>
    <col min="9000" max="9000" width="1.140625" style="153" hidden="1"/>
    <col min="9001" max="9001" width="7.28515625" style="153" hidden="1"/>
    <col min="9002" max="9002" width="1.140625" style="153" hidden="1"/>
    <col min="9003" max="9003" width="7.28515625" style="153" hidden="1"/>
    <col min="9004" max="9004" width="1.140625" style="153" hidden="1"/>
    <col min="9005" max="9005" width="7.28515625" style="153" hidden="1"/>
    <col min="9006" max="9006" width="1.140625" style="153" hidden="1"/>
    <col min="9007" max="9007" width="7.28515625" style="153" hidden="1"/>
    <col min="9008" max="9008" width="1.140625" style="153" hidden="1"/>
    <col min="9009" max="9009" width="7.28515625" style="153" hidden="1"/>
    <col min="9010" max="9010" width="1.140625" style="153" hidden="1"/>
    <col min="9011" max="9011" width="7.28515625" style="153" hidden="1"/>
    <col min="9012" max="9012" width="1.140625" style="153" hidden="1"/>
    <col min="9013" max="9013" width="7.28515625" style="153" hidden="1"/>
    <col min="9014" max="9014" width="1.140625" style="153" hidden="1"/>
    <col min="9015" max="9015" width="7.28515625" style="153" hidden="1"/>
    <col min="9016" max="9016" width="1.140625" style="153" hidden="1"/>
    <col min="9017" max="9017" width="7.28515625" style="153" hidden="1"/>
    <col min="9018" max="9018" width="1.140625" style="153" hidden="1"/>
    <col min="9019" max="9019" width="7.28515625" style="153" hidden="1"/>
    <col min="9020" max="9021" width="6.42578125" style="153" hidden="1"/>
    <col min="9022" max="9022" width="8" style="153" hidden="1"/>
    <col min="9023" max="9023" width="7.28515625" style="153" hidden="1"/>
    <col min="9024" max="9024" width="1.28515625" style="153" hidden="1"/>
    <col min="9025" max="9026" width="5.140625" style="153" hidden="1"/>
    <col min="9027" max="9027" width="1.140625" style="153" hidden="1"/>
    <col min="9028" max="9029" width="5.140625" style="153" hidden="1"/>
    <col min="9030" max="9030" width="1.5703125" style="153" hidden="1"/>
    <col min="9031" max="9236" width="11.42578125" style="153" hidden="1"/>
    <col min="9237" max="9237" width="1.7109375" style="153" hidden="1"/>
    <col min="9238" max="9238" width="13" style="153" hidden="1"/>
    <col min="9239" max="9239" width="7.28515625" style="153" hidden="1"/>
    <col min="9240" max="9240" width="1.140625" style="153" hidden="1"/>
    <col min="9241" max="9241" width="7.28515625" style="153" hidden="1"/>
    <col min="9242" max="9242" width="1.140625" style="153" hidden="1"/>
    <col min="9243" max="9243" width="7.28515625" style="153" hidden="1"/>
    <col min="9244" max="9244" width="1.140625" style="153" hidden="1"/>
    <col min="9245" max="9245" width="7.28515625" style="153" hidden="1"/>
    <col min="9246" max="9246" width="1.140625" style="153" hidden="1"/>
    <col min="9247" max="9247" width="7.28515625" style="153" hidden="1"/>
    <col min="9248" max="9248" width="1.140625" style="153" hidden="1"/>
    <col min="9249" max="9249" width="7.28515625" style="153" hidden="1"/>
    <col min="9250" max="9250" width="1.140625" style="153" hidden="1"/>
    <col min="9251" max="9251" width="7.28515625" style="153" hidden="1"/>
    <col min="9252" max="9252" width="1.140625" style="153" hidden="1"/>
    <col min="9253" max="9253" width="7.28515625" style="153" hidden="1"/>
    <col min="9254" max="9254" width="1.140625" style="153" hidden="1"/>
    <col min="9255" max="9255" width="7.28515625" style="153" hidden="1"/>
    <col min="9256" max="9256" width="1.140625" style="153" hidden="1"/>
    <col min="9257" max="9257" width="7.28515625" style="153" hidden="1"/>
    <col min="9258" max="9258" width="1.140625" style="153" hidden="1"/>
    <col min="9259" max="9259" width="7.28515625" style="153" hidden="1"/>
    <col min="9260" max="9260" width="1.140625" style="153" hidden="1"/>
    <col min="9261" max="9261" width="7.28515625" style="153" hidden="1"/>
    <col min="9262" max="9262" width="1.140625" style="153" hidden="1"/>
    <col min="9263" max="9263" width="7.28515625" style="153" hidden="1"/>
    <col min="9264" max="9264" width="1.140625" style="153" hidden="1"/>
    <col min="9265" max="9265" width="7.28515625" style="153" hidden="1"/>
    <col min="9266" max="9266" width="1.140625" style="153" hidden="1"/>
    <col min="9267" max="9267" width="7.28515625" style="153" hidden="1"/>
    <col min="9268" max="9268" width="1.140625" style="153" hidden="1"/>
    <col min="9269" max="9269" width="7.28515625" style="153" hidden="1"/>
    <col min="9270" max="9270" width="1.140625" style="153" hidden="1"/>
    <col min="9271" max="9271" width="7.28515625" style="153" hidden="1"/>
    <col min="9272" max="9272" width="1.140625" style="153" hidden="1"/>
    <col min="9273" max="9273" width="7.28515625" style="153" hidden="1"/>
    <col min="9274" max="9274" width="1.140625" style="153" hidden="1"/>
    <col min="9275" max="9275" width="7.28515625" style="153" hidden="1"/>
    <col min="9276" max="9277" width="6.42578125" style="153" hidden="1"/>
    <col min="9278" max="9278" width="8" style="153" hidden="1"/>
    <col min="9279" max="9279" width="7.28515625" style="153" hidden="1"/>
    <col min="9280" max="9280" width="1.28515625" style="153" hidden="1"/>
    <col min="9281" max="9282" width="5.140625" style="153" hidden="1"/>
    <col min="9283" max="9283" width="1.140625" style="153" hidden="1"/>
    <col min="9284" max="9285" width="5.140625" style="153" hidden="1"/>
    <col min="9286" max="9286" width="1.5703125" style="153" hidden="1"/>
    <col min="9287" max="9492" width="11.42578125" style="153" hidden="1"/>
    <col min="9493" max="9493" width="1.7109375" style="153" hidden="1"/>
    <col min="9494" max="9494" width="13" style="153" hidden="1"/>
    <col min="9495" max="9495" width="7.28515625" style="153" hidden="1"/>
    <col min="9496" max="9496" width="1.140625" style="153" hidden="1"/>
    <col min="9497" max="9497" width="7.28515625" style="153" hidden="1"/>
    <col min="9498" max="9498" width="1.140625" style="153" hidden="1"/>
    <col min="9499" max="9499" width="7.28515625" style="153" hidden="1"/>
    <col min="9500" max="9500" width="1.140625" style="153" hidden="1"/>
    <col min="9501" max="9501" width="7.28515625" style="153" hidden="1"/>
    <col min="9502" max="9502" width="1.140625" style="153" hidden="1"/>
    <col min="9503" max="9503" width="7.28515625" style="153" hidden="1"/>
    <col min="9504" max="9504" width="1.140625" style="153" hidden="1"/>
    <col min="9505" max="9505" width="7.28515625" style="153" hidden="1"/>
    <col min="9506" max="9506" width="1.140625" style="153" hidden="1"/>
    <col min="9507" max="9507" width="7.28515625" style="153" hidden="1"/>
    <col min="9508" max="9508" width="1.140625" style="153" hidden="1"/>
    <col min="9509" max="9509" width="7.28515625" style="153" hidden="1"/>
    <col min="9510" max="9510" width="1.140625" style="153" hidden="1"/>
    <col min="9511" max="9511" width="7.28515625" style="153" hidden="1"/>
    <col min="9512" max="9512" width="1.140625" style="153" hidden="1"/>
    <col min="9513" max="9513" width="7.28515625" style="153" hidden="1"/>
    <col min="9514" max="9514" width="1.140625" style="153" hidden="1"/>
    <col min="9515" max="9515" width="7.28515625" style="153" hidden="1"/>
    <col min="9516" max="9516" width="1.140625" style="153" hidden="1"/>
    <col min="9517" max="9517" width="7.28515625" style="153" hidden="1"/>
    <col min="9518" max="9518" width="1.140625" style="153" hidden="1"/>
    <col min="9519" max="9519" width="7.28515625" style="153" hidden="1"/>
    <col min="9520" max="9520" width="1.140625" style="153" hidden="1"/>
    <col min="9521" max="9521" width="7.28515625" style="153" hidden="1"/>
    <col min="9522" max="9522" width="1.140625" style="153" hidden="1"/>
    <col min="9523" max="9523" width="7.28515625" style="153" hidden="1"/>
    <col min="9524" max="9524" width="1.140625" style="153" hidden="1"/>
    <col min="9525" max="9525" width="7.28515625" style="153" hidden="1"/>
    <col min="9526" max="9526" width="1.140625" style="153" hidden="1"/>
    <col min="9527" max="9527" width="7.28515625" style="153" hidden="1"/>
    <col min="9528" max="9528" width="1.140625" style="153" hidden="1"/>
    <col min="9529" max="9529" width="7.28515625" style="153" hidden="1"/>
    <col min="9530" max="9530" width="1.140625" style="153" hidden="1"/>
    <col min="9531" max="9531" width="7.28515625" style="153" hidden="1"/>
    <col min="9532" max="9533" width="6.42578125" style="153" hidden="1"/>
    <col min="9534" max="9534" width="8" style="153" hidden="1"/>
    <col min="9535" max="9535" width="7.28515625" style="153" hidden="1"/>
    <col min="9536" max="9536" width="1.28515625" style="153" hidden="1"/>
    <col min="9537" max="9538" width="5.140625" style="153" hidden="1"/>
    <col min="9539" max="9539" width="1.140625" style="153" hidden="1"/>
    <col min="9540" max="9541" width="5.140625" style="153" hidden="1"/>
    <col min="9542" max="9542" width="1.5703125" style="153" hidden="1"/>
    <col min="9543" max="9748" width="11.42578125" style="153" hidden="1"/>
    <col min="9749" max="9749" width="1.7109375" style="153" hidden="1"/>
    <col min="9750" max="9750" width="13" style="153" hidden="1"/>
    <col min="9751" max="9751" width="7.28515625" style="153" hidden="1"/>
    <col min="9752" max="9752" width="1.140625" style="153" hidden="1"/>
    <col min="9753" max="9753" width="7.28515625" style="153" hidden="1"/>
    <col min="9754" max="9754" width="1.140625" style="153" hidden="1"/>
    <col min="9755" max="9755" width="7.28515625" style="153" hidden="1"/>
    <col min="9756" max="9756" width="1.140625" style="153" hidden="1"/>
    <col min="9757" max="9757" width="7.28515625" style="153" hidden="1"/>
    <col min="9758" max="9758" width="1.140625" style="153" hidden="1"/>
    <col min="9759" max="9759" width="7.28515625" style="153" hidden="1"/>
    <col min="9760" max="9760" width="1.140625" style="153" hidden="1"/>
    <col min="9761" max="9761" width="7.28515625" style="153" hidden="1"/>
    <col min="9762" max="9762" width="1.140625" style="153" hidden="1"/>
    <col min="9763" max="9763" width="7.28515625" style="153" hidden="1"/>
    <col min="9764" max="9764" width="1.140625" style="153" hidden="1"/>
    <col min="9765" max="9765" width="7.28515625" style="153" hidden="1"/>
    <col min="9766" max="9766" width="1.140625" style="153" hidden="1"/>
    <col min="9767" max="9767" width="7.28515625" style="153" hidden="1"/>
    <col min="9768" max="9768" width="1.140625" style="153" hidden="1"/>
    <col min="9769" max="9769" width="7.28515625" style="153" hidden="1"/>
    <col min="9770" max="9770" width="1.140625" style="153" hidden="1"/>
    <col min="9771" max="9771" width="7.28515625" style="153" hidden="1"/>
    <col min="9772" max="9772" width="1.140625" style="153" hidden="1"/>
    <col min="9773" max="9773" width="7.28515625" style="153" hidden="1"/>
    <col min="9774" max="9774" width="1.140625" style="153" hidden="1"/>
    <col min="9775" max="9775" width="7.28515625" style="153" hidden="1"/>
    <col min="9776" max="9776" width="1.140625" style="153" hidden="1"/>
    <col min="9777" max="9777" width="7.28515625" style="153" hidden="1"/>
    <col min="9778" max="9778" width="1.140625" style="153" hidden="1"/>
    <col min="9779" max="9779" width="7.28515625" style="153" hidden="1"/>
    <col min="9780" max="9780" width="1.140625" style="153" hidden="1"/>
    <col min="9781" max="9781" width="7.28515625" style="153" hidden="1"/>
    <col min="9782" max="9782" width="1.140625" style="153" hidden="1"/>
    <col min="9783" max="9783" width="7.28515625" style="153" hidden="1"/>
    <col min="9784" max="9784" width="1.140625" style="153" hidden="1"/>
    <col min="9785" max="9785" width="7.28515625" style="153" hidden="1"/>
    <col min="9786" max="9786" width="1.140625" style="153" hidden="1"/>
    <col min="9787" max="9787" width="7.28515625" style="153" hidden="1"/>
    <col min="9788" max="9789" width="6.42578125" style="153" hidden="1"/>
    <col min="9790" max="9790" width="8" style="153" hidden="1"/>
    <col min="9791" max="9791" width="7.28515625" style="153" hidden="1"/>
    <col min="9792" max="9792" width="1.28515625" style="153" hidden="1"/>
    <col min="9793" max="9794" width="5.140625" style="153" hidden="1"/>
    <col min="9795" max="9795" width="1.140625" style="153" hidden="1"/>
    <col min="9796" max="9797" width="5.140625" style="153" hidden="1"/>
    <col min="9798" max="9798" width="1.5703125" style="153" hidden="1"/>
    <col min="9799" max="10004" width="11.42578125" style="153" hidden="1"/>
    <col min="10005" max="10005" width="1.7109375" style="153" hidden="1"/>
    <col min="10006" max="10006" width="13" style="153" hidden="1"/>
    <col min="10007" max="10007" width="7.28515625" style="153" hidden="1"/>
    <col min="10008" max="10008" width="1.140625" style="153" hidden="1"/>
    <col min="10009" max="10009" width="7.28515625" style="153" hidden="1"/>
    <col min="10010" max="10010" width="1.140625" style="153" hidden="1"/>
    <col min="10011" max="10011" width="7.28515625" style="153" hidden="1"/>
    <col min="10012" max="10012" width="1.140625" style="153" hidden="1"/>
    <col min="10013" max="10013" width="7.28515625" style="153" hidden="1"/>
    <col min="10014" max="10014" width="1.140625" style="153" hidden="1"/>
    <col min="10015" max="10015" width="7.28515625" style="153" hidden="1"/>
    <col min="10016" max="10016" width="1.140625" style="153" hidden="1"/>
    <col min="10017" max="10017" width="7.28515625" style="153" hidden="1"/>
    <col min="10018" max="10018" width="1.140625" style="153" hidden="1"/>
    <col min="10019" max="10019" width="7.28515625" style="153" hidden="1"/>
    <col min="10020" max="10020" width="1.140625" style="153" hidden="1"/>
    <col min="10021" max="10021" width="7.28515625" style="153" hidden="1"/>
    <col min="10022" max="10022" width="1.140625" style="153" hidden="1"/>
    <col min="10023" max="10023" width="7.28515625" style="153" hidden="1"/>
    <col min="10024" max="10024" width="1.140625" style="153" hidden="1"/>
    <col min="10025" max="10025" width="7.28515625" style="153" hidden="1"/>
    <col min="10026" max="10026" width="1.140625" style="153" hidden="1"/>
    <col min="10027" max="10027" width="7.28515625" style="153" hidden="1"/>
    <col min="10028" max="10028" width="1.140625" style="153" hidden="1"/>
    <col min="10029" max="10029" width="7.28515625" style="153" hidden="1"/>
    <col min="10030" max="10030" width="1.140625" style="153" hidden="1"/>
    <col min="10031" max="10031" width="7.28515625" style="153" hidden="1"/>
    <col min="10032" max="10032" width="1.140625" style="153" hidden="1"/>
    <col min="10033" max="10033" width="7.28515625" style="153" hidden="1"/>
    <col min="10034" max="10034" width="1.140625" style="153" hidden="1"/>
    <col min="10035" max="10035" width="7.28515625" style="153" hidden="1"/>
    <col min="10036" max="10036" width="1.140625" style="153" hidden="1"/>
    <col min="10037" max="10037" width="7.28515625" style="153" hidden="1"/>
    <col min="10038" max="10038" width="1.140625" style="153" hidden="1"/>
    <col min="10039" max="10039" width="7.28515625" style="153" hidden="1"/>
    <col min="10040" max="10040" width="1.140625" style="153" hidden="1"/>
    <col min="10041" max="10041" width="7.28515625" style="153" hidden="1"/>
    <col min="10042" max="10042" width="1.140625" style="153" hidden="1"/>
    <col min="10043" max="10043" width="7.28515625" style="153" hidden="1"/>
    <col min="10044" max="10045" width="6.42578125" style="153" hidden="1"/>
    <col min="10046" max="10046" width="8" style="153" hidden="1"/>
    <col min="10047" max="10047" width="7.28515625" style="153" hidden="1"/>
    <col min="10048" max="10048" width="1.28515625" style="153" hidden="1"/>
    <col min="10049" max="10050" width="5.140625" style="153" hidden="1"/>
    <col min="10051" max="10051" width="1.140625" style="153" hidden="1"/>
    <col min="10052" max="10053" width="5.140625" style="153" hidden="1"/>
    <col min="10054" max="10054" width="1.5703125" style="153" hidden="1"/>
    <col min="10055" max="10260" width="11.42578125" style="153" hidden="1"/>
    <col min="10261" max="10261" width="1.7109375" style="153" hidden="1"/>
    <col min="10262" max="10262" width="13" style="153" hidden="1"/>
    <col min="10263" max="10263" width="7.28515625" style="153" hidden="1"/>
    <col min="10264" max="10264" width="1.140625" style="153" hidden="1"/>
    <col min="10265" max="10265" width="7.28515625" style="153" hidden="1"/>
    <col min="10266" max="10266" width="1.140625" style="153" hidden="1"/>
    <col min="10267" max="10267" width="7.28515625" style="153" hidden="1"/>
    <col min="10268" max="10268" width="1.140625" style="153" hidden="1"/>
    <col min="10269" max="10269" width="7.28515625" style="153" hidden="1"/>
    <col min="10270" max="10270" width="1.140625" style="153" hidden="1"/>
    <col min="10271" max="10271" width="7.28515625" style="153" hidden="1"/>
    <col min="10272" max="10272" width="1.140625" style="153" hidden="1"/>
    <col min="10273" max="10273" width="7.28515625" style="153" hidden="1"/>
    <col min="10274" max="10274" width="1.140625" style="153" hidden="1"/>
    <col min="10275" max="10275" width="7.28515625" style="153" hidden="1"/>
    <col min="10276" max="10276" width="1.140625" style="153" hidden="1"/>
    <col min="10277" max="10277" width="7.28515625" style="153" hidden="1"/>
    <col min="10278" max="10278" width="1.140625" style="153" hidden="1"/>
    <col min="10279" max="10279" width="7.28515625" style="153" hidden="1"/>
    <col min="10280" max="10280" width="1.140625" style="153" hidden="1"/>
    <col min="10281" max="10281" width="7.28515625" style="153" hidden="1"/>
    <col min="10282" max="10282" width="1.140625" style="153" hidden="1"/>
    <col min="10283" max="10283" width="7.28515625" style="153" hidden="1"/>
    <col min="10284" max="10284" width="1.140625" style="153" hidden="1"/>
    <col min="10285" max="10285" width="7.28515625" style="153" hidden="1"/>
    <col min="10286" max="10286" width="1.140625" style="153" hidden="1"/>
    <col min="10287" max="10287" width="7.28515625" style="153" hidden="1"/>
    <col min="10288" max="10288" width="1.140625" style="153" hidden="1"/>
    <col min="10289" max="10289" width="7.28515625" style="153" hidden="1"/>
    <col min="10290" max="10290" width="1.140625" style="153" hidden="1"/>
    <col min="10291" max="10291" width="7.28515625" style="153" hidden="1"/>
    <col min="10292" max="10292" width="1.140625" style="153" hidden="1"/>
    <col min="10293" max="10293" width="7.28515625" style="153" hidden="1"/>
    <col min="10294" max="10294" width="1.140625" style="153" hidden="1"/>
    <col min="10295" max="10295" width="7.28515625" style="153" hidden="1"/>
    <col min="10296" max="10296" width="1.140625" style="153" hidden="1"/>
    <col min="10297" max="10297" width="7.28515625" style="153" hidden="1"/>
    <col min="10298" max="10298" width="1.140625" style="153" hidden="1"/>
    <col min="10299" max="10299" width="7.28515625" style="153" hidden="1"/>
    <col min="10300" max="10301" width="6.42578125" style="153" hidden="1"/>
    <col min="10302" max="10302" width="8" style="153" hidden="1"/>
    <col min="10303" max="10303" width="7.28515625" style="153" hidden="1"/>
    <col min="10304" max="10304" width="1.28515625" style="153" hidden="1"/>
    <col min="10305" max="10306" width="5.140625" style="153" hidden="1"/>
    <col min="10307" max="10307" width="1.140625" style="153" hidden="1"/>
    <col min="10308" max="10309" width="5.140625" style="153" hidden="1"/>
    <col min="10310" max="10310" width="1.5703125" style="153" hidden="1"/>
    <col min="10311" max="10516" width="11.42578125" style="153" hidden="1"/>
    <col min="10517" max="10517" width="1.7109375" style="153" hidden="1"/>
    <col min="10518" max="10518" width="13" style="153" hidden="1"/>
    <col min="10519" max="10519" width="7.28515625" style="153" hidden="1"/>
    <col min="10520" max="10520" width="1.140625" style="153" hidden="1"/>
    <col min="10521" max="10521" width="7.28515625" style="153" hidden="1"/>
    <col min="10522" max="10522" width="1.140625" style="153" hidden="1"/>
    <col min="10523" max="10523" width="7.28515625" style="153" hidden="1"/>
    <col min="10524" max="10524" width="1.140625" style="153" hidden="1"/>
    <col min="10525" max="10525" width="7.28515625" style="153" hidden="1"/>
    <col min="10526" max="10526" width="1.140625" style="153" hidden="1"/>
    <col min="10527" max="10527" width="7.28515625" style="153" hidden="1"/>
    <col min="10528" max="10528" width="1.140625" style="153" hidden="1"/>
    <col min="10529" max="10529" width="7.28515625" style="153" hidden="1"/>
    <col min="10530" max="10530" width="1.140625" style="153" hidden="1"/>
    <col min="10531" max="10531" width="7.28515625" style="153" hidden="1"/>
    <col min="10532" max="10532" width="1.140625" style="153" hidden="1"/>
    <col min="10533" max="10533" width="7.28515625" style="153" hidden="1"/>
    <col min="10534" max="10534" width="1.140625" style="153" hidden="1"/>
    <col min="10535" max="10535" width="7.28515625" style="153" hidden="1"/>
    <col min="10536" max="10536" width="1.140625" style="153" hidden="1"/>
    <col min="10537" max="10537" width="7.28515625" style="153" hidden="1"/>
    <col min="10538" max="10538" width="1.140625" style="153" hidden="1"/>
    <col min="10539" max="10539" width="7.28515625" style="153" hidden="1"/>
    <col min="10540" max="10540" width="1.140625" style="153" hidden="1"/>
    <col min="10541" max="10541" width="7.28515625" style="153" hidden="1"/>
    <col min="10542" max="10542" width="1.140625" style="153" hidden="1"/>
    <col min="10543" max="10543" width="7.28515625" style="153" hidden="1"/>
    <col min="10544" max="10544" width="1.140625" style="153" hidden="1"/>
    <col min="10545" max="10545" width="7.28515625" style="153" hidden="1"/>
    <col min="10546" max="10546" width="1.140625" style="153" hidden="1"/>
    <col min="10547" max="10547" width="7.28515625" style="153" hidden="1"/>
    <col min="10548" max="10548" width="1.140625" style="153" hidden="1"/>
    <col min="10549" max="10549" width="7.28515625" style="153" hidden="1"/>
    <col min="10550" max="10550" width="1.140625" style="153" hidden="1"/>
    <col min="10551" max="10551" width="7.28515625" style="153" hidden="1"/>
    <col min="10552" max="10552" width="1.140625" style="153" hidden="1"/>
    <col min="10553" max="10553" width="7.28515625" style="153" hidden="1"/>
    <col min="10554" max="10554" width="1.140625" style="153" hidden="1"/>
    <col min="10555" max="10555" width="7.28515625" style="153" hidden="1"/>
    <col min="10556" max="10557" width="6.42578125" style="153" hidden="1"/>
    <col min="10558" max="10558" width="8" style="153" hidden="1"/>
    <col min="10559" max="10559" width="7.28515625" style="153" hidden="1"/>
    <col min="10560" max="10560" width="1.28515625" style="153" hidden="1"/>
    <col min="10561" max="10562" width="5.140625" style="153" hidden="1"/>
    <col min="10563" max="10563" width="1.140625" style="153" hidden="1"/>
    <col min="10564" max="10565" width="5.140625" style="153" hidden="1"/>
    <col min="10566" max="10566" width="1.5703125" style="153" hidden="1"/>
    <col min="10567" max="10772" width="11.42578125" style="153" hidden="1"/>
    <col min="10773" max="10773" width="1.7109375" style="153" hidden="1"/>
    <col min="10774" max="10774" width="13" style="153" hidden="1"/>
    <col min="10775" max="10775" width="7.28515625" style="153" hidden="1"/>
    <col min="10776" max="10776" width="1.140625" style="153" hidden="1"/>
    <col min="10777" max="10777" width="7.28515625" style="153" hidden="1"/>
    <col min="10778" max="10778" width="1.140625" style="153" hidden="1"/>
    <col min="10779" max="10779" width="7.28515625" style="153" hidden="1"/>
    <col min="10780" max="10780" width="1.140625" style="153" hidden="1"/>
    <col min="10781" max="10781" width="7.28515625" style="153" hidden="1"/>
    <col min="10782" max="10782" width="1.140625" style="153" hidden="1"/>
    <col min="10783" max="10783" width="7.28515625" style="153" hidden="1"/>
    <col min="10784" max="10784" width="1.140625" style="153" hidden="1"/>
    <col min="10785" max="10785" width="7.28515625" style="153" hidden="1"/>
    <col min="10786" max="10786" width="1.140625" style="153" hidden="1"/>
    <col min="10787" max="10787" width="7.28515625" style="153" hidden="1"/>
    <col min="10788" max="10788" width="1.140625" style="153" hidden="1"/>
    <col min="10789" max="10789" width="7.28515625" style="153" hidden="1"/>
    <col min="10790" max="10790" width="1.140625" style="153" hidden="1"/>
    <col min="10791" max="10791" width="7.28515625" style="153" hidden="1"/>
    <col min="10792" max="10792" width="1.140625" style="153" hidden="1"/>
    <col min="10793" max="10793" width="7.28515625" style="153" hidden="1"/>
    <col min="10794" max="10794" width="1.140625" style="153" hidden="1"/>
    <col min="10795" max="10795" width="7.28515625" style="153" hidden="1"/>
    <col min="10796" max="10796" width="1.140625" style="153" hidden="1"/>
    <col min="10797" max="10797" width="7.28515625" style="153" hidden="1"/>
    <col min="10798" max="10798" width="1.140625" style="153" hidden="1"/>
    <col min="10799" max="10799" width="7.28515625" style="153" hidden="1"/>
    <col min="10800" max="10800" width="1.140625" style="153" hidden="1"/>
    <col min="10801" max="10801" width="7.28515625" style="153" hidden="1"/>
    <col min="10802" max="10802" width="1.140625" style="153" hidden="1"/>
    <col min="10803" max="10803" width="7.28515625" style="153" hidden="1"/>
    <col min="10804" max="10804" width="1.140625" style="153" hidden="1"/>
    <col min="10805" max="10805" width="7.28515625" style="153" hidden="1"/>
    <col min="10806" max="10806" width="1.140625" style="153" hidden="1"/>
    <col min="10807" max="10807" width="7.28515625" style="153" hidden="1"/>
    <col min="10808" max="10808" width="1.140625" style="153" hidden="1"/>
    <col min="10809" max="10809" width="7.28515625" style="153" hidden="1"/>
    <col min="10810" max="10810" width="1.140625" style="153" hidden="1"/>
    <col min="10811" max="10811" width="7.28515625" style="153" hidden="1"/>
    <col min="10812" max="10813" width="6.42578125" style="153" hidden="1"/>
    <col min="10814" max="10814" width="8" style="153" hidden="1"/>
    <col min="10815" max="10815" width="7.28515625" style="153" hidden="1"/>
    <col min="10816" max="10816" width="1.28515625" style="153" hidden="1"/>
    <col min="10817" max="10818" width="5.140625" style="153" hidden="1"/>
    <col min="10819" max="10819" width="1.140625" style="153" hidden="1"/>
    <col min="10820" max="10821" width="5.140625" style="153" hidden="1"/>
    <col min="10822" max="10822" width="1.5703125" style="153" hidden="1"/>
    <col min="10823" max="11028" width="11.42578125" style="153" hidden="1"/>
    <col min="11029" max="11029" width="1.7109375" style="153" hidden="1"/>
    <col min="11030" max="11030" width="13" style="153" hidden="1"/>
    <col min="11031" max="11031" width="7.28515625" style="153" hidden="1"/>
    <col min="11032" max="11032" width="1.140625" style="153" hidden="1"/>
    <col min="11033" max="11033" width="7.28515625" style="153" hidden="1"/>
    <col min="11034" max="11034" width="1.140625" style="153" hidden="1"/>
    <col min="11035" max="11035" width="7.28515625" style="153" hidden="1"/>
    <col min="11036" max="11036" width="1.140625" style="153" hidden="1"/>
    <col min="11037" max="11037" width="7.28515625" style="153" hidden="1"/>
    <col min="11038" max="11038" width="1.140625" style="153" hidden="1"/>
    <col min="11039" max="11039" width="7.28515625" style="153" hidden="1"/>
    <col min="11040" max="11040" width="1.140625" style="153" hidden="1"/>
    <col min="11041" max="11041" width="7.28515625" style="153" hidden="1"/>
    <col min="11042" max="11042" width="1.140625" style="153" hidden="1"/>
    <col min="11043" max="11043" width="7.28515625" style="153" hidden="1"/>
    <col min="11044" max="11044" width="1.140625" style="153" hidden="1"/>
    <col min="11045" max="11045" width="7.28515625" style="153" hidden="1"/>
    <col min="11046" max="11046" width="1.140625" style="153" hidden="1"/>
    <col min="11047" max="11047" width="7.28515625" style="153" hidden="1"/>
    <col min="11048" max="11048" width="1.140625" style="153" hidden="1"/>
    <col min="11049" max="11049" width="7.28515625" style="153" hidden="1"/>
    <col min="11050" max="11050" width="1.140625" style="153" hidden="1"/>
    <col min="11051" max="11051" width="7.28515625" style="153" hidden="1"/>
    <col min="11052" max="11052" width="1.140625" style="153" hidden="1"/>
    <col min="11053" max="11053" width="7.28515625" style="153" hidden="1"/>
    <col min="11054" max="11054" width="1.140625" style="153" hidden="1"/>
    <col min="11055" max="11055" width="7.28515625" style="153" hidden="1"/>
    <col min="11056" max="11056" width="1.140625" style="153" hidden="1"/>
    <col min="11057" max="11057" width="7.28515625" style="153" hidden="1"/>
    <col min="11058" max="11058" width="1.140625" style="153" hidden="1"/>
    <col min="11059" max="11059" width="7.28515625" style="153" hidden="1"/>
    <col min="11060" max="11060" width="1.140625" style="153" hidden="1"/>
    <col min="11061" max="11061" width="7.28515625" style="153" hidden="1"/>
    <col min="11062" max="11062" width="1.140625" style="153" hidden="1"/>
    <col min="11063" max="11063" width="7.28515625" style="153" hidden="1"/>
    <col min="11064" max="11064" width="1.140625" style="153" hidden="1"/>
    <col min="11065" max="11065" width="7.28515625" style="153" hidden="1"/>
    <col min="11066" max="11066" width="1.140625" style="153" hidden="1"/>
    <col min="11067" max="11067" width="7.28515625" style="153" hidden="1"/>
    <col min="11068" max="11069" width="6.42578125" style="153" hidden="1"/>
    <col min="11070" max="11070" width="8" style="153" hidden="1"/>
    <col min="11071" max="11071" width="7.28515625" style="153" hidden="1"/>
    <col min="11072" max="11072" width="1.28515625" style="153" hidden="1"/>
    <col min="11073" max="11074" width="5.140625" style="153" hidden="1"/>
    <col min="11075" max="11075" width="1.140625" style="153" hidden="1"/>
    <col min="11076" max="11077" width="5.140625" style="153" hidden="1"/>
    <col min="11078" max="11078" width="1.5703125" style="153" hidden="1"/>
    <col min="11079" max="11284" width="11.42578125" style="153" hidden="1"/>
    <col min="11285" max="11285" width="1.7109375" style="153" hidden="1"/>
    <col min="11286" max="11286" width="13" style="153" hidden="1"/>
    <col min="11287" max="11287" width="7.28515625" style="153" hidden="1"/>
    <col min="11288" max="11288" width="1.140625" style="153" hidden="1"/>
    <col min="11289" max="11289" width="7.28515625" style="153" hidden="1"/>
    <col min="11290" max="11290" width="1.140625" style="153" hidden="1"/>
    <col min="11291" max="11291" width="7.28515625" style="153" hidden="1"/>
    <col min="11292" max="11292" width="1.140625" style="153" hidden="1"/>
    <col min="11293" max="11293" width="7.28515625" style="153" hidden="1"/>
    <col min="11294" max="11294" width="1.140625" style="153" hidden="1"/>
    <col min="11295" max="11295" width="7.28515625" style="153" hidden="1"/>
    <col min="11296" max="11296" width="1.140625" style="153" hidden="1"/>
    <col min="11297" max="11297" width="7.28515625" style="153" hidden="1"/>
    <col min="11298" max="11298" width="1.140625" style="153" hidden="1"/>
    <col min="11299" max="11299" width="7.28515625" style="153" hidden="1"/>
    <col min="11300" max="11300" width="1.140625" style="153" hidden="1"/>
    <col min="11301" max="11301" width="7.28515625" style="153" hidden="1"/>
    <col min="11302" max="11302" width="1.140625" style="153" hidden="1"/>
    <col min="11303" max="11303" width="7.28515625" style="153" hidden="1"/>
    <col min="11304" max="11304" width="1.140625" style="153" hidden="1"/>
    <col min="11305" max="11305" width="7.28515625" style="153" hidden="1"/>
    <col min="11306" max="11306" width="1.140625" style="153" hidden="1"/>
    <col min="11307" max="11307" width="7.28515625" style="153" hidden="1"/>
    <col min="11308" max="11308" width="1.140625" style="153" hidden="1"/>
    <col min="11309" max="11309" width="7.28515625" style="153" hidden="1"/>
    <col min="11310" max="11310" width="1.140625" style="153" hidden="1"/>
    <col min="11311" max="11311" width="7.28515625" style="153" hidden="1"/>
    <col min="11312" max="11312" width="1.140625" style="153" hidden="1"/>
    <col min="11313" max="11313" width="7.28515625" style="153" hidden="1"/>
    <col min="11314" max="11314" width="1.140625" style="153" hidden="1"/>
    <col min="11315" max="11315" width="7.28515625" style="153" hidden="1"/>
    <col min="11316" max="11316" width="1.140625" style="153" hidden="1"/>
    <col min="11317" max="11317" width="7.28515625" style="153" hidden="1"/>
    <col min="11318" max="11318" width="1.140625" style="153" hidden="1"/>
    <col min="11319" max="11319" width="7.28515625" style="153" hidden="1"/>
    <col min="11320" max="11320" width="1.140625" style="153" hidden="1"/>
    <col min="11321" max="11321" width="7.28515625" style="153" hidden="1"/>
    <col min="11322" max="11322" width="1.140625" style="153" hidden="1"/>
    <col min="11323" max="11323" width="7.28515625" style="153" hidden="1"/>
    <col min="11324" max="11325" width="6.42578125" style="153" hidden="1"/>
    <col min="11326" max="11326" width="8" style="153" hidden="1"/>
    <col min="11327" max="11327" width="7.28515625" style="153" hidden="1"/>
    <col min="11328" max="11328" width="1.28515625" style="153" hidden="1"/>
    <col min="11329" max="11330" width="5.140625" style="153" hidden="1"/>
    <col min="11331" max="11331" width="1.140625" style="153" hidden="1"/>
    <col min="11332" max="11333" width="5.140625" style="153" hidden="1"/>
    <col min="11334" max="11334" width="1.5703125" style="153" hidden="1"/>
    <col min="11335" max="11540" width="11.42578125" style="153" hidden="1"/>
    <col min="11541" max="11541" width="1.7109375" style="153" hidden="1"/>
    <col min="11542" max="11542" width="13" style="153" hidden="1"/>
    <col min="11543" max="11543" width="7.28515625" style="153" hidden="1"/>
    <col min="11544" max="11544" width="1.140625" style="153" hidden="1"/>
    <col min="11545" max="11545" width="7.28515625" style="153" hidden="1"/>
    <col min="11546" max="11546" width="1.140625" style="153" hidden="1"/>
    <col min="11547" max="11547" width="7.28515625" style="153" hidden="1"/>
    <col min="11548" max="11548" width="1.140625" style="153" hidden="1"/>
    <col min="11549" max="11549" width="7.28515625" style="153" hidden="1"/>
    <col min="11550" max="11550" width="1.140625" style="153" hidden="1"/>
    <col min="11551" max="11551" width="7.28515625" style="153" hidden="1"/>
    <col min="11552" max="11552" width="1.140625" style="153" hidden="1"/>
    <col min="11553" max="11553" width="7.28515625" style="153" hidden="1"/>
    <col min="11554" max="11554" width="1.140625" style="153" hidden="1"/>
    <col min="11555" max="11555" width="7.28515625" style="153" hidden="1"/>
    <col min="11556" max="11556" width="1.140625" style="153" hidden="1"/>
    <col min="11557" max="11557" width="7.28515625" style="153" hidden="1"/>
    <col min="11558" max="11558" width="1.140625" style="153" hidden="1"/>
    <col min="11559" max="11559" width="7.28515625" style="153" hidden="1"/>
    <col min="11560" max="11560" width="1.140625" style="153" hidden="1"/>
    <col min="11561" max="11561" width="7.28515625" style="153" hidden="1"/>
    <col min="11562" max="11562" width="1.140625" style="153" hidden="1"/>
    <col min="11563" max="11563" width="7.28515625" style="153" hidden="1"/>
    <col min="11564" max="11564" width="1.140625" style="153" hidden="1"/>
    <col min="11565" max="11565" width="7.28515625" style="153" hidden="1"/>
    <col min="11566" max="11566" width="1.140625" style="153" hidden="1"/>
    <col min="11567" max="11567" width="7.28515625" style="153" hidden="1"/>
    <col min="11568" max="11568" width="1.140625" style="153" hidden="1"/>
    <col min="11569" max="11569" width="7.28515625" style="153" hidden="1"/>
    <col min="11570" max="11570" width="1.140625" style="153" hidden="1"/>
    <col min="11571" max="11571" width="7.28515625" style="153" hidden="1"/>
    <col min="11572" max="11572" width="1.140625" style="153" hidden="1"/>
    <col min="11573" max="11573" width="7.28515625" style="153" hidden="1"/>
    <col min="11574" max="11574" width="1.140625" style="153" hidden="1"/>
    <col min="11575" max="11575" width="7.28515625" style="153" hidden="1"/>
    <col min="11576" max="11576" width="1.140625" style="153" hidden="1"/>
    <col min="11577" max="11577" width="7.28515625" style="153" hidden="1"/>
    <col min="11578" max="11578" width="1.140625" style="153" hidden="1"/>
    <col min="11579" max="11579" width="7.28515625" style="153" hidden="1"/>
    <col min="11580" max="11581" width="6.42578125" style="153" hidden="1"/>
    <col min="11582" max="11582" width="8" style="153" hidden="1"/>
    <col min="11583" max="11583" width="7.28515625" style="153" hidden="1"/>
    <col min="11584" max="11584" width="1.28515625" style="153" hidden="1"/>
    <col min="11585" max="11586" width="5.140625" style="153" hidden="1"/>
    <col min="11587" max="11587" width="1.140625" style="153" hidden="1"/>
    <col min="11588" max="11589" width="5.140625" style="153" hidden="1"/>
    <col min="11590" max="11590" width="1.5703125" style="153" hidden="1"/>
    <col min="11591" max="11796" width="11.42578125" style="153" hidden="1"/>
    <col min="11797" max="11797" width="1.7109375" style="153" hidden="1"/>
    <col min="11798" max="11798" width="13" style="153" hidden="1"/>
    <col min="11799" max="11799" width="7.28515625" style="153" hidden="1"/>
    <col min="11800" max="11800" width="1.140625" style="153" hidden="1"/>
    <col min="11801" max="11801" width="7.28515625" style="153" hidden="1"/>
    <col min="11802" max="11802" width="1.140625" style="153" hidden="1"/>
    <col min="11803" max="11803" width="7.28515625" style="153" hidden="1"/>
    <col min="11804" max="11804" width="1.140625" style="153" hidden="1"/>
    <col min="11805" max="11805" width="7.28515625" style="153" hidden="1"/>
    <col min="11806" max="11806" width="1.140625" style="153" hidden="1"/>
    <col min="11807" max="11807" width="7.28515625" style="153" hidden="1"/>
    <col min="11808" max="11808" width="1.140625" style="153" hidden="1"/>
    <col min="11809" max="11809" width="7.28515625" style="153" hidden="1"/>
    <col min="11810" max="11810" width="1.140625" style="153" hidden="1"/>
    <col min="11811" max="11811" width="7.28515625" style="153" hidden="1"/>
    <col min="11812" max="11812" width="1.140625" style="153" hidden="1"/>
    <col min="11813" max="11813" width="7.28515625" style="153" hidden="1"/>
    <col min="11814" max="11814" width="1.140625" style="153" hidden="1"/>
    <col min="11815" max="11815" width="7.28515625" style="153" hidden="1"/>
    <col min="11816" max="11816" width="1.140625" style="153" hidden="1"/>
    <col min="11817" max="11817" width="7.28515625" style="153" hidden="1"/>
    <col min="11818" max="11818" width="1.140625" style="153" hidden="1"/>
    <col min="11819" max="11819" width="7.28515625" style="153" hidden="1"/>
    <col min="11820" max="11820" width="1.140625" style="153" hidden="1"/>
    <col min="11821" max="11821" width="7.28515625" style="153" hidden="1"/>
    <col min="11822" max="11822" width="1.140625" style="153" hidden="1"/>
    <col min="11823" max="11823" width="7.28515625" style="153" hidden="1"/>
    <col min="11824" max="11824" width="1.140625" style="153" hidden="1"/>
    <col min="11825" max="11825" width="7.28515625" style="153" hidden="1"/>
    <col min="11826" max="11826" width="1.140625" style="153" hidden="1"/>
    <col min="11827" max="11827" width="7.28515625" style="153" hidden="1"/>
    <col min="11828" max="11828" width="1.140625" style="153" hidden="1"/>
    <col min="11829" max="11829" width="7.28515625" style="153" hidden="1"/>
    <col min="11830" max="11830" width="1.140625" style="153" hidden="1"/>
    <col min="11831" max="11831" width="7.28515625" style="153" hidden="1"/>
    <col min="11832" max="11832" width="1.140625" style="153" hidden="1"/>
    <col min="11833" max="11833" width="7.28515625" style="153" hidden="1"/>
    <col min="11834" max="11834" width="1.140625" style="153" hidden="1"/>
    <col min="11835" max="11835" width="7.28515625" style="153" hidden="1"/>
    <col min="11836" max="11837" width="6.42578125" style="153" hidden="1"/>
    <col min="11838" max="11838" width="8" style="153" hidden="1"/>
    <col min="11839" max="11839" width="7.28515625" style="153" hidden="1"/>
    <col min="11840" max="11840" width="1.28515625" style="153" hidden="1"/>
    <col min="11841" max="11842" width="5.140625" style="153" hidden="1"/>
    <col min="11843" max="11843" width="1.140625" style="153" hidden="1"/>
    <col min="11844" max="11845" width="5.140625" style="153" hidden="1"/>
    <col min="11846" max="11846" width="1.5703125" style="153" hidden="1"/>
    <col min="11847" max="12052" width="11.42578125" style="153" hidden="1"/>
    <col min="12053" max="12053" width="1.7109375" style="153" hidden="1"/>
    <col min="12054" max="12054" width="13" style="153" hidden="1"/>
    <col min="12055" max="12055" width="7.28515625" style="153" hidden="1"/>
    <col min="12056" max="12056" width="1.140625" style="153" hidden="1"/>
    <col min="12057" max="12057" width="7.28515625" style="153" hidden="1"/>
    <col min="12058" max="12058" width="1.140625" style="153" hidden="1"/>
    <col min="12059" max="12059" width="7.28515625" style="153" hidden="1"/>
    <col min="12060" max="12060" width="1.140625" style="153" hidden="1"/>
    <col min="12061" max="12061" width="7.28515625" style="153" hidden="1"/>
    <col min="12062" max="12062" width="1.140625" style="153" hidden="1"/>
    <col min="12063" max="12063" width="7.28515625" style="153" hidden="1"/>
    <col min="12064" max="12064" width="1.140625" style="153" hidden="1"/>
    <col min="12065" max="12065" width="7.28515625" style="153" hidden="1"/>
    <col min="12066" max="12066" width="1.140625" style="153" hidden="1"/>
    <col min="12067" max="12067" width="7.28515625" style="153" hidden="1"/>
    <col min="12068" max="12068" width="1.140625" style="153" hidden="1"/>
    <col min="12069" max="12069" width="7.28515625" style="153" hidden="1"/>
    <col min="12070" max="12070" width="1.140625" style="153" hidden="1"/>
    <col min="12071" max="12071" width="7.28515625" style="153" hidden="1"/>
    <col min="12072" max="12072" width="1.140625" style="153" hidden="1"/>
    <col min="12073" max="12073" width="7.28515625" style="153" hidden="1"/>
    <col min="12074" max="12074" width="1.140625" style="153" hidden="1"/>
    <col min="12075" max="12075" width="7.28515625" style="153" hidden="1"/>
    <col min="12076" max="12076" width="1.140625" style="153" hidden="1"/>
    <col min="12077" max="12077" width="7.28515625" style="153" hidden="1"/>
    <col min="12078" max="12078" width="1.140625" style="153" hidden="1"/>
    <col min="12079" max="12079" width="7.28515625" style="153" hidden="1"/>
    <col min="12080" max="12080" width="1.140625" style="153" hidden="1"/>
    <col min="12081" max="12081" width="7.28515625" style="153" hidden="1"/>
    <col min="12082" max="12082" width="1.140625" style="153" hidden="1"/>
    <col min="12083" max="12083" width="7.28515625" style="153" hidden="1"/>
    <col min="12084" max="12084" width="1.140625" style="153" hidden="1"/>
    <col min="12085" max="12085" width="7.28515625" style="153" hidden="1"/>
    <col min="12086" max="12086" width="1.140625" style="153" hidden="1"/>
    <col min="12087" max="12087" width="7.28515625" style="153" hidden="1"/>
    <col min="12088" max="12088" width="1.140625" style="153" hidden="1"/>
    <col min="12089" max="12089" width="7.28515625" style="153" hidden="1"/>
    <col min="12090" max="12090" width="1.140625" style="153" hidden="1"/>
    <col min="12091" max="12091" width="7.28515625" style="153" hidden="1"/>
    <col min="12092" max="12093" width="6.42578125" style="153" hidden="1"/>
    <col min="12094" max="12094" width="8" style="153" hidden="1"/>
    <col min="12095" max="12095" width="7.28515625" style="153" hidden="1"/>
    <col min="12096" max="12096" width="1.28515625" style="153" hidden="1"/>
    <col min="12097" max="12098" width="5.140625" style="153" hidden="1"/>
    <col min="12099" max="12099" width="1.140625" style="153" hidden="1"/>
    <col min="12100" max="12101" width="5.140625" style="153" hidden="1"/>
    <col min="12102" max="12102" width="1.5703125" style="153" hidden="1"/>
    <col min="12103" max="12308" width="11.42578125" style="153" hidden="1"/>
    <col min="12309" max="12309" width="1.7109375" style="153" hidden="1"/>
    <col min="12310" max="12310" width="13" style="153" hidden="1"/>
    <col min="12311" max="12311" width="7.28515625" style="153" hidden="1"/>
    <col min="12312" max="12312" width="1.140625" style="153" hidden="1"/>
    <col min="12313" max="12313" width="7.28515625" style="153" hidden="1"/>
    <col min="12314" max="12314" width="1.140625" style="153" hidden="1"/>
    <col min="12315" max="12315" width="7.28515625" style="153" hidden="1"/>
    <col min="12316" max="12316" width="1.140625" style="153" hidden="1"/>
    <col min="12317" max="12317" width="7.28515625" style="153" hidden="1"/>
    <col min="12318" max="12318" width="1.140625" style="153" hidden="1"/>
    <col min="12319" max="12319" width="7.28515625" style="153" hidden="1"/>
    <col min="12320" max="12320" width="1.140625" style="153" hidden="1"/>
    <col min="12321" max="12321" width="7.28515625" style="153" hidden="1"/>
    <col min="12322" max="12322" width="1.140625" style="153" hidden="1"/>
    <col min="12323" max="12323" width="7.28515625" style="153" hidden="1"/>
    <col min="12324" max="12324" width="1.140625" style="153" hidden="1"/>
    <col min="12325" max="12325" width="7.28515625" style="153" hidden="1"/>
    <col min="12326" max="12326" width="1.140625" style="153" hidden="1"/>
    <col min="12327" max="12327" width="7.28515625" style="153" hidden="1"/>
    <col min="12328" max="12328" width="1.140625" style="153" hidden="1"/>
    <col min="12329" max="12329" width="7.28515625" style="153" hidden="1"/>
    <col min="12330" max="12330" width="1.140625" style="153" hidden="1"/>
    <col min="12331" max="12331" width="7.28515625" style="153" hidden="1"/>
    <col min="12332" max="12332" width="1.140625" style="153" hidden="1"/>
    <col min="12333" max="12333" width="7.28515625" style="153" hidden="1"/>
    <col min="12334" max="12334" width="1.140625" style="153" hidden="1"/>
    <col min="12335" max="12335" width="7.28515625" style="153" hidden="1"/>
    <col min="12336" max="12336" width="1.140625" style="153" hidden="1"/>
    <col min="12337" max="12337" width="7.28515625" style="153" hidden="1"/>
    <col min="12338" max="12338" width="1.140625" style="153" hidden="1"/>
    <col min="12339" max="12339" width="7.28515625" style="153" hidden="1"/>
    <col min="12340" max="12340" width="1.140625" style="153" hidden="1"/>
    <col min="12341" max="12341" width="7.28515625" style="153" hidden="1"/>
    <col min="12342" max="12342" width="1.140625" style="153" hidden="1"/>
    <col min="12343" max="12343" width="7.28515625" style="153" hidden="1"/>
    <col min="12344" max="12344" width="1.140625" style="153" hidden="1"/>
    <col min="12345" max="12345" width="7.28515625" style="153" hidden="1"/>
    <col min="12346" max="12346" width="1.140625" style="153" hidden="1"/>
    <col min="12347" max="12347" width="7.28515625" style="153" hidden="1"/>
    <col min="12348" max="12349" width="6.42578125" style="153" hidden="1"/>
    <col min="12350" max="12350" width="8" style="153" hidden="1"/>
    <col min="12351" max="12351" width="7.28515625" style="153" hidden="1"/>
    <col min="12352" max="12352" width="1.28515625" style="153" hidden="1"/>
    <col min="12353" max="12354" width="5.140625" style="153" hidden="1"/>
    <col min="12355" max="12355" width="1.140625" style="153" hidden="1"/>
    <col min="12356" max="12357" width="5.140625" style="153" hidden="1"/>
    <col min="12358" max="12358" width="1.5703125" style="153" hidden="1"/>
    <col min="12359" max="12564" width="11.42578125" style="153" hidden="1"/>
    <col min="12565" max="12565" width="1.7109375" style="153" hidden="1"/>
    <col min="12566" max="12566" width="13" style="153" hidden="1"/>
    <col min="12567" max="12567" width="7.28515625" style="153" hidden="1"/>
    <col min="12568" max="12568" width="1.140625" style="153" hidden="1"/>
    <col min="12569" max="12569" width="7.28515625" style="153" hidden="1"/>
    <col min="12570" max="12570" width="1.140625" style="153" hidden="1"/>
    <col min="12571" max="12571" width="7.28515625" style="153" hidden="1"/>
    <col min="12572" max="12572" width="1.140625" style="153" hidden="1"/>
    <col min="12573" max="12573" width="7.28515625" style="153" hidden="1"/>
    <col min="12574" max="12574" width="1.140625" style="153" hidden="1"/>
    <col min="12575" max="12575" width="7.28515625" style="153" hidden="1"/>
    <col min="12576" max="12576" width="1.140625" style="153" hidden="1"/>
    <col min="12577" max="12577" width="7.28515625" style="153" hidden="1"/>
    <col min="12578" max="12578" width="1.140625" style="153" hidden="1"/>
    <col min="12579" max="12579" width="7.28515625" style="153" hidden="1"/>
    <col min="12580" max="12580" width="1.140625" style="153" hidden="1"/>
    <col min="12581" max="12581" width="7.28515625" style="153" hidden="1"/>
    <col min="12582" max="12582" width="1.140625" style="153" hidden="1"/>
    <col min="12583" max="12583" width="7.28515625" style="153" hidden="1"/>
    <col min="12584" max="12584" width="1.140625" style="153" hidden="1"/>
    <col min="12585" max="12585" width="7.28515625" style="153" hidden="1"/>
    <col min="12586" max="12586" width="1.140625" style="153" hidden="1"/>
    <col min="12587" max="12587" width="7.28515625" style="153" hidden="1"/>
    <col min="12588" max="12588" width="1.140625" style="153" hidden="1"/>
    <col min="12589" max="12589" width="7.28515625" style="153" hidden="1"/>
    <col min="12590" max="12590" width="1.140625" style="153" hidden="1"/>
    <col min="12591" max="12591" width="7.28515625" style="153" hidden="1"/>
    <col min="12592" max="12592" width="1.140625" style="153" hidden="1"/>
    <col min="12593" max="12593" width="7.28515625" style="153" hidden="1"/>
    <col min="12594" max="12594" width="1.140625" style="153" hidden="1"/>
    <col min="12595" max="12595" width="7.28515625" style="153" hidden="1"/>
    <col min="12596" max="12596" width="1.140625" style="153" hidden="1"/>
    <col min="12597" max="12597" width="7.28515625" style="153" hidden="1"/>
    <col min="12598" max="12598" width="1.140625" style="153" hidden="1"/>
    <col min="12599" max="12599" width="7.28515625" style="153" hidden="1"/>
    <col min="12600" max="12600" width="1.140625" style="153" hidden="1"/>
    <col min="12601" max="12601" width="7.28515625" style="153" hidden="1"/>
    <col min="12602" max="12602" width="1.140625" style="153" hidden="1"/>
    <col min="12603" max="12603" width="7.28515625" style="153" hidden="1"/>
    <col min="12604" max="12605" width="6.42578125" style="153" hidden="1"/>
    <col min="12606" max="12606" width="8" style="153" hidden="1"/>
    <col min="12607" max="12607" width="7.28515625" style="153" hidden="1"/>
    <col min="12608" max="12608" width="1.28515625" style="153" hidden="1"/>
    <col min="12609" max="12610" width="5.140625" style="153" hidden="1"/>
    <col min="12611" max="12611" width="1.140625" style="153" hidden="1"/>
    <col min="12612" max="12613" width="5.140625" style="153" hidden="1"/>
    <col min="12614" max="12614" width="1.5703125" style="153" hidden="1"/>
    <col min="12615" max="12820" width="11.42578125" style="153" hidden="1"/>
    <col min="12821" max="12821" width="1.7109375" style="153" hidden="1"/>
    <col min="12822" max="12822" width="13" style="153" hidden="1"/>
    <col min="12823" max="12823" width="7.28515625" style="153" hidden="1"/>
    <col min="12824" max="12824" width="1.140625" style="153" hidden="1"/>
    <col min="12825" max="12825" width="7.28515625" style="153" hidden="1"/>
    <col min="12826" max="12826" width="1.140625" style="153" hidden="1"/>
    <col min="12827" max="12827" width="7.28515625" style="153" hidden="1"/>
    <col min="12828" max="12828" width="1.140625" style="153" hidden="1"/>
    <col min="12829" max="12829" width="7.28515625" style="153" hidden="1"/>
    <col min="12830" max="12830" width="1.140625" style="153" hidden="1"/>
    <col min="12831" max="12831" width="7.28515625" style="153" hidden="1"/>
    <col min="12832" max="12832" width="1.140625" style="153" hidden="1"/>
    <col min="12833" max="12833" width="7.28515625" style="153" hidden="1"/>
    <col min="12834" max="12834" width="1.140625" style="153" hidden="1"/>
    <col min="12835" max="12835" width="7.28515625" style="153" hidden="1"/>
    <col min="12836" max="12836" width="1.140625" style="153" hidden="1"/>
    <col min="12837" max="12837" width="7.28515625" style="153" hidden="1"/>
    <col min="12838" max="12838" width="1.140625" style="153" hidden="1"/>
    <col min="12839" max="12839" width="7.28515625" style="153" hidden="1"/>
    <col min="12840" max="12840" width="1.140625" style="153" hidden="1"/>
    <col min="12841" max="12841" width="7.28515625" style="153" hidden="1"/>
    <col min="12842" max="12842" width="1.140625" style="153" hidden="1"/>
    <col min="12843" max="12843" width="7.28515625" style="153" hidden="1"/>
    <col min="12844" max="12844" width="1.140625" style="153" hidden="1"/>
    <col min="12845" max="12845" width="7.28515625" style="153" hidden="1"/>
    <col min="12846" max="12846" width="1.140625" style="153" hidden="1"/>
    <col min="12847" max="12847" width="7.28515625" style="153" hidden="1"/>
    <col min="12848" max="12848" width="1.140625" style="153" hidden="1"/>
    <col min="12849" max="12849" width="7.28515625" style="153" hidden="1"/>
    <col min="12850" max="12850" width="1.140625" style="153" hidden="1"/>
    <col min="12851" max="12851" width="7.28515625" style="153" hidden="1"/>
    <col min="12852" max="12852" width="1.140625" style="153" hidden="1"/>
    <col min="12853" max="12853" width="7.28515625" style="153" hidden="1"/>
    <col min="12854" max="12854" width="1.140625" style="153" hidden="1"/>
    <col min="12855" max="12855" width="7.28515625" style="153" hidden="1"/>
    <col min="12856" max="12856" width="1.140625" style="153" hidden="1"/>
    <col min="12857" max="12857" width="7.28515625" style="153" hidden="1"/>
    <col min="12858" max="12858" width="1.140625" style="153" hidden="1"/>
    <col min="12859" max="12859" width="7.28515625" style="153" hidden="1"/>
    <col min="12860" max="12861" width="6.42578125" style="153" hidden="1"/>
    <col min="12862" max="12862" width="8" style="153" hidden="1"/>
    <col min="12863" max="12863" width="7.28515625" style="153" hidden="1"/>
    <col min="12864" max="12864" width="1.28515625" style="153" hidden="1"/>
    <col min="12865" max="12866" width="5.140625" style="153" hidden="1"/>
    <col min="12867" max="12867" width="1.140625" style="153" hidden="1"/>
    <col min="12868" max="12869" width="5.140625" style="153" hidden="1"/>
    <col min="12870" max="12870" width="1.5703125" style="153" hidden="1"/>
    <col min="12871" max="13076" width="11.42578125" style="153" hidden="1"/>
    <col min="13077" max="13077" width="1.7109375" style="153" hidden="1"/>
    <col min="13078" max="13078" width="13" style="153" hidden="1"/>
    <col min="13079" max="13079" width="7.28515625" style="153" hidden="1"/>
    <col min="13080" max="13080" width="1.140625" style="153" hidden="1"/>
    <col min="13081" max="13081" width="7.28515625" style="153" hidden="1"/>
    <col min="13082" max="13082" width="1.140625" style="153" hidden="1"/>
    <col min="13083" max="13083" width="7.28515625" style="153" hidden="1"/>
    <col min="13084" max="13084" width="1.140625" style="153" hidden="1"/>
    <col min="13085" max="13085" width="7.28515625" style="153" hidden="1"/>
    <col min="13086" max="13086" width="1.140625" style="153" hidden="1"/>
    <col min="13087" max="13087" width="7.28515625" style="153" hidden="1"/>
    <col min="13088" max="13088" width="1.140625" style="153" hidden="1"/>
    <col min="13089" max="13089" width="7.28515625" style="153" hidden="1"/>
    <col min="13090" max="13090" width="1.140625" style="153" hidden="1"/>
    <col min="13091" max="13091" width="7.28515625" style="153" hidden="1"/>
    <col min="13092" max="13092" width="1.140625" style="153" hidden="1"/>
    <col min="13093" max="13093" width="7.28515625" style="153" hidden="1"/>
    <col min="13094" max="13094" width="1.140625" style="153" hidden="1"/>
    <col min="13095" max="13095" width="7.28515625" style="153" hidden="1"/>
    <col min="13096" max="13096" width="1.140625" style="153" hidden="1"/>
    <col min="13097" max="13097" width="7.28515625" style="153" hidden="1"/>
    <col min="13098" max="13098" width="1.140625" style="153" hidden="1"/>
    <col min="13099" max="13099" width="7.28515625" style="153" hidden="1"/>
    <col min="13100" max="13100" width="1.140625" style="153" hidden="1"/>
    <col min="13101" max="13101" width="7.28515625" style="153" hidden="1"/>
    <col min="13102" max="13102" width="1.140625" style="153" hidden="1"/>
    <col min="13103" max="13103" width="7.28515625" style="153" hidden="1"/>
    <col min="13104" max="13104" width="1.140625" style="153" hidden="1"/>
    <col min="13105" max="13105" width="7.28515625" style="153" hidden="1"/>
    <col min="13106" max="13106" width="1.140625" style="153" hidden="1"/>
    <col min="13107" max="13107" width="7.28515625" style="153" hidden="1"/>
    <col min="13108" max="13108" width="1.140625" style="153" hidden="1"/>
    <col min="13109" max="13109" width="7.28515625" style="153" hidden="1"/>
    <col min="13110" max="13110" width="1.140625" style="153" hidden="1"/>
    <col min="13111" max="13111" width="7.28515625" style="153" hidden="1"/>
    <col min="13112" max="13112" width="1.140625" style="153" hidden="1"/>
    <col min="13113" max="13113" width="7.28515625" style="153" hidden="1"/>
    <col min="13114" max="13114" width="1.140625" style="153" hidden="1"/>
    <col min="13115" max="13115" width="7.28515625" style="153" hidden="1"/>
    <col min="13116" max="13117" width="6.42578125" style="153" hidden="1"/>
    <col min="13118" max="13118" width="8" style="153" hidden="1"/>
    <col min="13119" max="13119" width="7.28515625" style="153" hidden="1"/>
    <col min="13120" max="13120" width="1.28515625" style="153" hidden="1"/>
    <col min="13121" max="13122" width="5.140625" style="153" hidden="1"/>
    <col min="13123" max="13123" width="1.140625" style="153" hidden="1"/>
    <col min="13124" max="13125" width="5.140625" style="153" hidden="1"/>
    <col min="13126" max="13126" width="1.5703125" style="153" hidden="1"/>
    <col min="13127" max="13332" width="11.42578125" style="153" hidden="1"/>
    <col min="13333" max="13333" width="1.7109375" style="153" hidden="1"/>
    <col min="13334" max="13334" width="13" style="153" hidden="1"/>
    <col min="13335" max="13335" width="7.28515625" style="153" hidden="1"/>
    <col min="13336" max="13336" width="1.140625" style="153" hidden="1"/>
    <col min="13337" max="13337" width="7.28515625" style="153" hidden="1"/>
    <col min="13338" max="13338" width="1.140625" style="153" hidden="1"/>
    <col min="13339" max="13339" width="7.28515625" style="153" hidden="1"/>
    <col min="13340" max="13340" width="1.140625" style="153" hidden="1"/>
    <col min="13341" max="13341" width="7.28515625" style="153" hidden="1"/>
    <col min="13342" max="13342" width="1.140625" style="153" hidden="1"/>
    <col min="13343" max="13343" width="7.28515625" style="153" hidden="1"/>
    <col min="13344" max="13344" width="1.140625" style="153" hidden="1"/>
    <col min="13345" max="13345" width="7.28515625" style="153" hidden="1"/>
    <col min="13346" max="13346" width="1.140625" style="153" hidden="1"/>
    <col min="13347" max="13347" width="7.28515625" style="153" hidden="1"/>
    <col min="13348" max="13348" width="1.140625" style="153" hidden="1"/>
    <col min="13349" max="13349" width="7.28515625" style="153" hidden="1"/>
    <col min="13350" max="13350" width="1.140625" style="153" hidden="1"/>
    <col min="13351" max="13351" width="7.28515625" style="153" hidden="1"/>
    <col min="13352" max="13352" width="1.140625" style="153" hidden="1"/>
    <col min="13353" max="13353" width="7.28515625" style="153" hidden="1"/>
    <col min="13354" max="13354" width="1.140625" style="153" hidden="1"/>
    <col min="13355" max="13355" width="7.28515625" style="153" hidden="1"/>
    <col min="13356" max="13356" width="1.140625" style="153" hidden="1"/>
    <col min="13357" max="13357" width="7.28515625" style="153" hidden="1"/>
    <col min="13358" max="13358" width="1.140625" style="153" hidden="1"/>
    <col min="13359" max="13359" width="7.28515625" style="153" hidden="1"/>
    <col min="13360" max="13360" width="1.140625" style="153" hidden="1"/>
    <col min="13361" max="13361" width="7.28515625" style="153" hidden="1"/>
    <col min="13362" max="13362" width="1.140625" style="153" hidden="1"/>
    <col min="13363" max="13363" width="7.28515625" style="153" hidden="1"/>
    <col min="13364" max="13364" width="1.140625" style="153" hidden="1"/>
    <col min="13365" max="13365" width="7.28515625" style="153" hidden="1"/>
    <col min="13366" max="13366" width="1.140625" style="153" hidden="1"/>
    <col min="13367" max="13367" width="7.28515625" style="153" hidden="1"/>
    <col min="13368" max="13368" width="1.140625" style="153" hidden="1"/>
    <col min="13369" max="13369" width="7.28515625" style="153" hidden="1"/>
    <col min="13370" max="13370" width="1.140625" style="153" hidden="1"/>
    <col min="13371" max="13371" width="7.28515625" style="153" hidden="1"/>
    <col min="13372" max="13373" width="6.42578125" style="153" hidden="1"/>
    <col min="13374" max="13374" width="8" style="153" hidden="1"/>
    <col min="13375" max="13375" width="7.28515625" style="153" hidden="1"/>
    <col min="13376" max="13376" width="1.28515625" style="153" hidden="1"/>
    <col min="13377" max="13378" width="5.140625" style="153" hidden="1"/>
    <col min="13379" max="13379" width="1.140625" style="153" hidden="1"/>
    <col min="13380" max="13381" width="5.140625" style="153" hidden="1"/>
    <col min="13382" max="13382" width="1.5703125" style="153" hidden="1"/>
    <col min="13383" max="13588" width="11.42578125" style="153" hidden="1"/>
    <col min="13589" max="13589" width="1.7109375" style="153" hidden="1"/>
    <col min="13590" max="13590" width="13" style="153" hidden="1"/>
    <col min="13591" max="13591" width="7.28515625" style="153" hidden="1"/>
    <col min="13592" max="13592" width="1.140625" style="153" hidden="1"/>
    <col min="13593" max="13593" width="7.28515625" style="153" hidden="1"/>
    <col min="13594" max="13594" width="1.140625" style="153" hidden="1"/>
    <col min="13595" max="13595" width="7.28515625" style="153" hidden="1"/>
    <col min="13596" max="13596" width="1.140625" style="153" hidden="1"/>
    <col min="13597" max="13597" width="7.28515625" style="153" hidden="1"/>
    <col min="13598" max="13598" width="1.140625" style="153" hidden="1"/>
    <col min="13599" max="13599" width="7.28515625" style="153" hidden="1"/>
    <col min="13600" max="13600" width="1.140625" style="153" hidden="1"/>
    <col min="13601" max="13601" width="7.28515625" style="153" hidden="1"/>
    <col min="13602" max="13602" width="1.140625" style="153" hidden="1"/>
    <col min="13603" max="13603" width="7.28515625" style="153" hidden="1"/>
    <col min="13604" max="13604" width="1.140625" style="153" hidden="1"/>
    <col min="13605" max="13605" width="7.28515625" style="153" hidden="1"/>
    <col min="13606" max="13606" width="1.140625" style="153" hidden="1"/>
    <col min="13607" max="13607" width="7.28515625" style="153" hidden="1"/>
    <col min="13608" max="13608" width="1.140625" style="153" hidden="1"/>
    <col min="13609" max="13609" width="7.28515625" style="153" hidden="1"/>
    <col min="13610" max="13610" width="1.140625" style="153" hidden="1"/>
    <col min="13611" max="13611" width="7.28515625" style="153" hidden="1"/>
    <col min="13612" max="13612" width="1.140625" style="153" hidden="1"/>
    <col min="13613" max="13613" width="7.28515625" style="153" hidden="1"/>
    <col min="13614" max="13614" width="1.140625" style="153" hidden="1"/>
    <col min="13615" max="13615" width="7.28515625" style="153" hidden="1"/>
    <col min="13616" max="13616" width="1.140625" style="153" hidden="1"/>
    <col min="13617" max="13617" width="7.28515625" style="153" hidden="1"/>
    <col min="13618" max="13618" width="1.140625" style="153" hidden="1"/>
    <col min="13619" max="13619" width="7.28515625" style="153" hidden="1"/>
    <col min="13620" max="13620" width="1.140625" style="153" hidden="1"/>
    <col min="13621" max="13621" width="7.28515625" style="153" hidden="1"/>
    <col min="13622" max="13622" width="1.140625" style="153" hidden="1"/>
    <col min="13623" max="13623" width="7.28515625" style="153" hidden="1"/>
    <col min="13624" max="13624" width="1.140625" style="153" hidden="1"/>
    <col min="13625" max="13625" width="7.28515625" style="153" hidden="1"/>
    <col min="13626" max="13626" width="1.140625" style="153" hidden="1"/>
    <col min="13627" max="13627" width="7.28515625" style="153" hidden="1"/>
    <col min="13628" max="13629" width="6.42578125" style="153" hidden="1"/>
    <col min="13630" max="13630" width="8" style="153" hidden="1"/>
    <col min="13631" max="13631" width="7.28515625" style="153" hidden="1"/>
    <col min="13632" max="13632" width="1.28515625" style="153" hidden="1"/>
    <col min="13633" max="13634" width="5.140625" style="153" hidden="1"/>
    <col min="13635" max="13635" width="1.140625" style="153" hidden="1"/>
    <col min="13636" max="13637" width="5.140625" style="153" hidden="1"/>
    <col min="13638" max="13638" width="1.5703125" style="153" hidden="1"/>
    <col min="13639" max="13844" width="11.42578125" style="153" hidden="1"/>
    <col min="13845" max="13845" width="1.7109375" style="153" hidden="1"/>
    <col min="13846" max="13846" width="13" style="153" hidden="1"/>
    <col min="13847" max="13847" width="7.28515625" style="153" hidden="1"/>
    <col min="13848" max="13848" width="1.140625" style="153" hidden="1"/>
    <col min="13849" max="13849" width="7.28515625" style="153" hidden="1"/>
    <col min="13850" max="13850" width="1.140625" style="153" hidden="1"/>
    <col min="13851" max="13851" width="7.28515625" style="153" hidden="1"/>
    <col min="13852" max="13852" width="1.140625" style="153" hidden="1"/>
    <col min="13853" max="13853" width="7.28515625" style="153" hidden="1"/>
    <col min="13854" max="13854" width="1.140625" style="153" hidden="1"/>
    <col min="13855" max="13855" width="7.28515625" style="153" hidden="1"/>
    <col min="13856" max="13856" width="1.140625" style="153" hidden="1"/>
    <col min="13857" max="13857" width="7.28515625" style="153" hidden="1"/>
    <col min="13858" max="13858" width="1.140625" style="153" hidden="1"/>
    <col min="13859" max="13859" width="7.28515625" style="153" hidden="1"/>
    <col min="13860" max="13860" width="1.140625" style="153" hidden="1"/>
    <col min="13861" max="13861" width="7.28515625" style="153" hidden="1"/>
    <col min="13862" max="13862" width="1.140625" style="153" hidden="1"/>
    <col min="13863" max="13863" width="7.28515625" style="153" hidden="1"/>
    <col min="13864" max="13864" width="1.140625" style="153" hidden="1"/>
    <col min="13865" max="13865" width="7.28515625" style="153" hidden="1"/>
    <col min="13866" max="13866" width="1.140625" style="153" hidden="1"/>
    <col min="13867" max="13867" width="7.28515625" style="153" hidden="1"/>
    <col min="13868" max="13868" width="1.140625" style="153" hidden="1"/>
    <col min="13869" max="13869" width="7.28515625" style="153" hidden="1"/>
    <col min="13870" max="13870" width="1.140625" style="153" hidden="1"/>
    <col min="13871" max="13871" width="7.28515625" style="153" hidden="1"/>
    <col min="13872" max="13872" width="1.140625" style="153" hidden="1"/>
    <col min="13873" max="13873" width="7.28515625" style="153" hidden="1"/>
    <col min="13874" max="13874" width="1.140625" style="153" hidden="1"/>
    <col min="13875" max="13875" width="7.28515625" style="153" hidden="1"/>
    <col min="13876" max="13876" width="1.140625" style="153" hidden="1"/>
    <col min="13877" max="13877" width="7.28515625" style="153" hidden="1"/>
    <col min="13878" max="13878" width="1.140625" style="153" hidden="1"/>
    <col min="13879" max="13879" width="7.28515625" style="153" hidden="1"/>
    <col min="13880" max="13880" width="1.140625" style="153" hidden="1"/>
    <col min="13881" max="13881" width="7.28515625" style="153" hidden="1"/>
    <col min="13882" max="13882" width="1.140625" style="153" hidden="1"/>
    <col min="13883" max="13883" width="7.28515625" style="153" hidden="1"/>
    <col min="13884" max="13885" width="6.42578125" style="153" hidden="1"/>
    <col min="13886" max="13886" width="8" style="153" hidden="1"/>
    <col min="13887" max="13887" width="7.28515625" style="153" hidden="1"/>
    <col min="13888" max="13888" width="1.28515625" style="153" hidden="1"/>
    <col min="13889" max="13890" width="5.140625" style="153" hidden="1"/>
    <col min="13891" max="13891" width="1.140625" style="153" hidden="1"/>
    <col min="13892" max="13893" width="5.140625" style="153" hidden="1"/>
    <col min="13894" max="13894" width="1.5703125" style="153" hidden="1"/>
    <col min="13895" max="14100" width="11.42578125" style="153" hidden="1"/>
    <col min="14101" max="14101" width="1.7109375" style="153" hidden="1"/>
    <col min="14102" max="14102" width="13" style="153" hidden="1"/>
    <col min="14103" max="14103" width="7.28515625" style="153" hidden="1"/>
    <col min="14104" max="14104" width="1.140625" style="153" hidden="1"/>
    <col min="14105" max="14105" width="7.28515625" style="153" hidden="1"/>
    <col min="14106" max="14106" width="1.140625" style="153" hidden="1"/>
    <col min="14107" max="14107" width="7.28515625" style="153" hidden="1"/>
    <col min="14108" max="14108" width="1.140625" style="153" hidden="1"/>
    <col min="14109" max="14109" width="7.28515625" style="153" hidden="1"/>
    <col min="14110" max="14110" width="1.140625" style="153" hidden="1"/>
    <col min="14111" max="14111" width="7.28515625" style="153" hidden="1"/>
    <col min="14112" max="14112" width="1.140625" style="153" hidden="1"/>
    <col min="14113" max="14113" width="7.28515625" style="153" hidden="1"/>
    <col min="14114" max="14114" width="1.140625" style="153" hidden="1"/>
    <col min="14115" max="14115" width="7.28515625" style="153" hidden="1"/>
    <col min="14116" max="14116" width="1.140625" style="153" hidden="1"/>
    <col min="14117" max="14117" width="7.28515625" style="153" hidden="1"/>
    <col min="14118" max="14118" width="1.140625" style="153" hidden="1"/>
    <col min="14119" max="14119" width="7.28515625" style="153" hidden="1"/>
    <col min="14120" max="14120" width="1.140625" style="153" hidden="1"/>
    <col min="14121" max="14121" width="7.28515625" style="153" hidden="1"/>
    <col min="14122" max="14122" width="1.140625" style="153" hidden="1"/>
    <col min="14123" max="14123" width="7.28515625" style="153" hidden="1"/>
    <col min="14124" max="14124" width="1.140625" style="153" hidden="1"/>
    <col min="14125" max="14125" width="7.28515625" style="153" hidden="1"/>
    <col min="14126" max="14126" width="1.140625" style="153" hidden="1"/>
    <col min="14127" max="14127" width="7.28515625" style="153" hidden="1"/>
    <col min="14128" max="14128" width="1.140625" style="153" hidden="1"/>
    <col min="14129" max="14129" width="7.28515625" style="153" hidden="1"/>
    <col min="14130" max="14130" width="1.140625" style="153" hidden="1"/>
    <col min="14131" max="14131" width="7.28515625" style="153" hidden="1"/>
    <col min="14132" max="14132" width="1.140625" style="153" hidden="1"/>
    <col min="14133" max="14133" width="7.28515625" style="153" hidden="1"/>
    <col min="14134" max="14134" width="1.140625" style="153" hidden="1"/>
    <col min="14135" max="14135" width="7.28515625" style="153" hidden="1"/>
    <col min="14136" max="14136" width="1.140625" style="153" hidden="1"/>
    <col min="14137" max="14137" width="7.28515625" style="153" hidden="1"/>
    <col min="14138" max="14138" width="1.140625" style="153" hidden="1"/>
    <col min="14139" max="14139" width="7.28515625" style="153" hidden="1"/>
    <col min="14140" max="14141" width="6.42578125" style="153" hidden="1"/>
    <col min="14142" max="14142" width="8" style="153" hidden="1"/>
    <col min="14143" max="14143" width="7.28515625" style="153" hidden="1"/>
    <col min="14144" max="14144" width="1.28515625" style="153" hidden="1"/>
    <col min="14145" max="14146" width="5.140625" style="153" hidden="1"/>
    <col min="14147" max="14147" width="1.140625" style="153" hidden="1"/>
    <col min="14148" max="14149" width="5.140625" style="153" hidden="1"/>
    <col min="14150" max="14150" width="1.5703125" style="153" hidden="1"/>
    <col min="14151" max="14356" width="11.42578125" style="153" hidden="1"/>
    <col min="14357" max="14357" width="1.7109375" style="153" hidden="1"/>
    <col min="14358" max="14358" width="13" style="153" hidden="1"/>
    <col min="14359" max="14359" width="7.28515625" style="153" hidden="1"/>
    <col min="14360" max="14360" width="1.140625" style="153" hidden="1"/>
    <col min="14361" max="14361" width="7.28515625" style="153" hidden="1"/>
    <col min="14362" max="14362" width="1.140625" style="153" hidden="1"/>
    <col min="14363" max="14363" width="7.28515625" style="153" hidden="1"/>
    <col min="14364" max="14364" width="1.140625" style="153" hidden="1"/>
    <col min="14365" max="14365" width="7.28515625" style="153" hidden="1"/>
    <col min="14366" max="14366" width="1.140625" style="153" hidden="1"/>
    <col min="14367" max="14367" width="7.28515625" style="153" hidden="1"/>
    <col min="14368" max="14368" width="1.140625" style="153" hidden="1"/>
    <col min="14369" max="14369" width="7.28515625" style="153" hidden="1"/>
    <col min="14370" max="14370" width="1.140625" style="153" hidden="1"/>
    <col min="14371" max="14371" width="7.28515625" style="153" hidden="1"/>
    <col min="14372" max="14372" width="1.140625" style="153" hidden="1"/>
    <col min="14373" max="14373" width="7.28515625" style="153" hidden="1"/>
    <col min="14374" max="14374" width="1.140625" style="153" hidden="1"/>
    <col min="14375" max="14375" width="7.28515625" style="153" hidden="1"/>
    <col min="14376" max="14376" width="1.140625" style="153" hidden="1"/>
    <col min="14377" max="14377" width="7.28515625" style="153" hidden="1"/>
    <col min="14378" max="14378" width="1.140625" style="153" hidden="1"/>
    <col min="14379" max="14379" width="7.28515625" style="153" hidden="1"/>
    <col min="14380" max="14380" width="1.140625" style="153" hidden="1"/>
    <col min="14381" max="14381" width="7.28515625" style="153" hidden="1"/>
    <col min="14382" max="14382" width="1.140625" style="153" hidden="1"/>
    <col min="14383" max="14383" width="7.28515625" style="153" hidden="1"/>
    <col min="14384" max="14384" width="1.140625" style="153" hidden="1"/>
    <col min="14385" max="14385" width="7.28515625" style="153" hidden="1"/>
    <col min="14386" max="14386" width="1.140625" style="153" hidden="1"/>
    <col min="14387" max="14387" width="7.28515625" style="153" hidden="1"/>
    <col min="14388" max="14388" width="1.140625" style="153" hidden="1"/>
    <col min="14389" max="14389" width="7.28515625" style="153" hidden="1"/>
    <col min="14390" max="14390" width="1.140625" style="153" hidden="1"/>
    <col min="14391" max="14391" width="7.28515625" style="153" hidden="1"/>
    <col min="14392" max="14392" width="1.140625" style="153" hidden="1"/>
    <col min="14393" max="14393" width="7.28515625" style="153" hidden="1"/>
    <col min="14394" max="14394" width="1.140625" style="153" hidden="1"/>
    <col min="14395" max="14395" width="7.28515625" style="153" hidden="1"/>
    <col min="14396" max="14397" width="6.42578125" style="153" hidden="1"/>
    <col min="14398" max="14398" width="8" style="153" hidden="1"/>
    <col min="14399" max="14399" width="7.28515625" style="153" hidden="1"/>
    <col min="14400" max="14400" width="1.28515625" style="153" hidden="1"/>
    <col min="14401" max="14402" width="5.140625" style="153" hidden="1"/>
    <col min="14403" max="14403" width="1.140625" style="153" hidden="1"/>
    <col min="14404" max="14405" width="5.140625" style="153" hidden="1"/>
    <col min="14406" max="14406" width="1.5703125" style="153" hidden="1"/>
    <col min="14407" max="14612" width="11.42578125" style="153" hidden="1"/>
    <col min="14613" max="14613" width="1.7109375" style="153" hidden="1"/>
    <col min="14614" max="14614" width="13" style="153" hidden="1"/>
    <col min="14615" max="14615" width="7.28515625" style="153" hidden="1"/>
    <col min="14616" max="14616" width="1.140625" style="153" hidden="1"/>
    <col min="14617" max="14617" width="7.28515625" style="153" hidden="1"/>
    <col min="14618" max="14618" width="1.140625" style="153" hidden="1"/>
    <col min="14619" max="14619" width="7.28515625" style="153" hidden="1"/>
    <col min="14620" max="14620" width="1.140625" style="153" hidden="1"/>
    <col min="14621" max="14621" width="7.28515625" style="153" hidden="1"/>
    <col min="14622" max="14622" width="1.140625" style="153" hidden="1"/>
    <col min="14623" max="14623" width="7.28515625" style="153" hidden="1"/>
    <col min="14624" max="14624" width="1.140625" style="153" hidden="1"/>
    <col min="14625" max="14625" width="7.28515625" style="153" hidden="1"/>
    <col min="14626" max="14626" width="1.140625" style="153" hidden="1"/>
    <col min="14627" max="14627" width="7.28515625" style="153" hidden="1"/>
    <col min="14628" max="14628" width="1.140625" style="153" hidden="1"/>
    <col min="14629" max="14629" width="7.28515625" style="153" hidden="1"/>
    <col min="14630" max="14630" width="1.140625" style="153" hidden="1"/>
    <col min="14631" max="14631" width="7.28515625" style="153" hidden="1"/>
    <col min="14632" max="14632" width="1.140625" style="153" hidden="1"/>
    <col min="14633" max="14633" width="7.28515625" style="153" hidden="1"/>
    <col min="14634" max="14634" width="1.140625" style="153" hidden="1"/>
    <col min="14635" max="14635" width="7.28515625" style="153" hidden="1"/>
    <col min="14636" max="14636" width="1.140625" style="153" hidden="1"/>
    <col min="14637" max="14637" width="7.28515625" style="153" hidden="1"/>
    <col min="14638" max="14638" width="1.140625" style="153" hidden="1"/>
    <col min="14639" max="14639" width="7.28515625" style="153" hidden="1"/>
    <col min="14640" max="14640" width="1.140625" style="153" hidden="1"/>
    <col min="14641" max="14641" width="7.28515625" style="153" hidden="1"/>
    <col min="14642" max="14642" width="1.140625" style="153" hidden="1"/>
    <col min="14643" max="14643" width="7.28515625" style="153" hidden="1"/>
    <col min="14644" max="14644" width="1.140625" style="153" hidden="1"/>
    <col min="14645" max="14645" width="7.28515625" style="153" hidden="1"/>
    <col min="14646" max="14646" width="1.140625" style="153" hidden="1"/>
    <col min="14647" max="14647" width="7.28515625" style="153" hidden="1"/>
    <col min="14648" max="14648" width="1.140625" style="153" hidden="1"/>
    <col min="14649" max="14649" width="7.28515625" style="153" hidden="1"/>
    <col min="14650" max="14650" width="1.140625" style="153" hidden="1"/>
    <col min="14651" max="14651" width="7.28515625" style="153" hidden="1"/>
    <col min="14652" max="14653" width="6.42578125" style="153" hidden="1"/>
    <col min="14654" max="14654" width="8" style="153" hidden="1"/>
    <col min="14655" max="14655" width="7.28515625" style="153" hidden="1"/>
    <col min="14656" max="14656" width="1.28515625" style="153" hidden="1"/>
    <col min="14657" max="14658" width="5.140625" style="153" hidden="1"/>
    <col min="14659" max="14659" width="1.140625" style="153" hidden="1"/>
    <col min="14660" max="14661" width="5.140625" style="153" hidden="1"/>
    <col min="14662" max="14662" width="1.5703125" style="153" hidden="1"/>
    <col min="14663" max="14868" width="11.42578125" style="153" hidden="1"/>
    <col min="14869" max="14869" width="1.7109375" style="153" hidden="1"/>
    <col min="14870" max="14870" width="13" style="153" hidden="1"/>
    <col min="14871" max="14871" width="7.28515625" style="153" hidden="1"/>
    <col min="14872" max="14872" width="1.140625" style="153" hidden="1"/>
    <col min="14873" max="14873" width="7.28515625" style="153" hidden="1"/>
    <col min="14874" max="14874" width="1.140625" style="153" hidden="1"/>
    <col min="14875" max="14875" width="7.28515625" style="153" hidden="1"/>
    <col min="14876" max="14876" width="1.140625" style="153" hidden="1"/>
    <col min="14877" max="14877" width="7.28515625" style="153" hidden="1"/>
    <col min="14878" max="14878" width="1.140625" style="153" hidden="1"/>
    <col min="14879" max="14879" width="7.28515625" style="153" hidden="1"/>
    <col min="14880" max="14880" width="1.140625" style="153" hidden="1"/>
    <col min="14881" max="14881" width="7.28515625" style="153" hidden="1"/>
    <col min="14882" max="14882" width="1.140625" style="153" hidden="1"/>
    <col min="14883" max="14883" width="7.28515625" style="153" hidden="1"/>
    <col min="14884" max="14884" width="1.140625" style="153" hidden="1"/>
    <col min="14885" max="14885" width="7.28515625" style="153" hidden="1"/>
    <col min="14886" max="14886" width="1.140625" style="153" hidden="1"/>
    <col min="14887" max="14887" width="7.28515625" style="153" hidden="1"/>
    <col min="14888" max="14888" width="1.140625" style="153" hidden="1"/>
    <col min="14889" max="14889" width="7.28515625" style="153" hidden="1"/>
    <col min="14890" max="14890" width="1.140625" style="153" hidden="1"/>
    <col min="14891" max="14891" width="7.28515625" style="153" hidden="1"/>
    <col min="14892" max="14892" width="1.140625" style="153" hidden="1"/>
    <col min="14893" max="14893" width="7.28515625" style="153" hidden="1"/>
    <col min="14894" max="14894" width="1.140625" style="153" hidden="1"/>
    <col min="14895" max="14895" width="7.28515625" style="153" hidden="1"/>
    <col min="14896" max="14896" width="1.140625" style="153" hidden="1"/>
    <col min="14897" max="14897" width="7.28515625" style="153" hidden="1"/>
    <col min="14898" max="14898" width="1.140625" style="153" hidden="1"/>
    <col min="14899" max="14899" width="7.28515625" style="153" hidden="1"/>
    <col min="14900" max="14900" width="1.140625" style="153" hidden="1"/>
    <col min="14901" max="14901" width="7.28515625" style="153" hidden="1"/>
    <col min="14902" max="14902" width="1.140625" style="153" hidden="1"/>
    <col min="14903" max="14903" width="7.28515625" style="153" hidden="1"/>
    <col min="14904" max="14904" width="1.140625" style="153" hidden="1"/>
    <col min="14905" max="14905" width="7.28515625" style="153" hidden="1"/>
    <col min="14906" max="14906" width="1.140625" style="153" hidden="1"/>
    <col min="14907" max="14907" width="7.28515625" style="153" hidden="1"/>
    <col min="14908" max="14909" width="6.42578125" style="153" hidden="1"/>
    <col min="14910" max="14910" width="8" style="153" hidden="1"/>
    <col min="14911" max="14911" width="7.28515625" style="153" hidden="1"/>
    <col min="14912" max="14912" width="1.28515625" style="153" hidden="1"/>
    <col min="14913" max="14914" width="5.140625" style="153" hidden="1"/>
    <col min="14915" max="14915" width="1.140625" style="153" hidden="1"/>
    <col min="14916" max="14917" width="5.140625" style="153" hidden="1"/>
    <col min="14918" max="14918" width="1.5703125" style="153" hidden="1"/>
    <col min="14919" max="15124" width="11.42578125" style="153" hidden="1"/>
    <col min="15125" max="15125" width="1.7109375" style="153" hidden="1"/>
    <col min="15126" max="15126" width="13" style="153" hidden="1"/>
    <col min="15127" max="15127" width="7.28515625" style="153" hidden="1"/>
    <col min="15128" max="15128" width="1.140625" style="153" hidden="1"/>
    <col min="15129" max="15129" width="7.28515625" style="153" hidden="1"/>
    <col min="15130" max="15130" width="1.140625" style="153" hidden="1"/>
    <col min="15131" max="15131" width="7.28515625" style="153" hidden="1"/>
    <col min="15132" max="15132" width="1.140625" style="153" hidden="1"/>
    <col min="15133" max="15133" width="7.28515625" style="153" hidden="1"/>
    <col min="15134" max="15134" width="1.140625" style="153" hidden="1"/>
    <col min="15135" max="15135" width="7.28515625" style="153" hidden="1"/>
    <col min="15136" max="15136" width="1.140625" style="153" hidden="1"/>
    <col min="15137" max="15137" width="7.28515625" style="153" hidden="1"/>
    <col min="15138" max="15138" width="1.140625" style="153" hidden="1"/>
    <col min="15139" max="15139" width="7.28515625" style="153" hidden="1"/>
    <col min="15140" max="15140" width="1.140625" style="153" hidden="1"/>
    <col min="15141" max="15141" width="7.28515625" style="153" hidden="1"/>
    <col min="15142" max="15142" width="1.140625" style="153" hidden="1"/>
    <col min="15143" max="15143" width="7.28515625" style="153" hidden="1"/>
    <col min="15144" max="15144" width="1.140625" style="153" hidden="1"/>
    <col min="15145" max="15145" width="7.28515625" style="153" hidden="1"/>
    <col min="15146" max="15146" width="1.140625" style="153" hidden="1"/>
    <col min="15147" max="15147" width="7.28515625" style="153" hidden="1"/>
    <col min="15148" max="15148" width="1.140625" style="153" hidden="1"/>
    <col min="15149" max="15149" width="7.28515625" style="153" hidden="1"/>
    <col min="15150" max="15150" width="1.140625" style="153" hidden="1"/>
    <col min="15151" max="15151" width="7.28515625" style="153" hidden="1"/>
    <col min="15152" max="15152" width="1.140625" style="153" hidden="1"/>
    <col min="15153" max="15153" width="7.28515625" style="153" hidden="1"/>
    <col min="15154" max="15154" width="1.140625" style="153" hidden="1"/>
    <col min="15155" max="15155" width="7.28515625" style="153" hidden="1"/>
    <col min="15156" max="15156" width="1.140625" style="153" hidden="1"/>
    <col min="15157" max="15157" width="7.28515625" style="153" hidden="1"/>
    <col min="15158" max="15158" width="1.140625" style="153" hidden="1"/>
    <col min="15159" max="15159" width="7.28515625" style="153" hidden="1"/>
    <col min="15160" max="15160" width="1.140625" style="153" hidden="1"/>
    <col min="15161" max="15161" width="7.28515625" style="153" hidden="1"/>
    <col min="15162" max="15162" width="1.140625" style="153" hidden="1"/>
    <col min="15163" max="15163" width="7.28515625" style="153" hidden="1"/>
    <col min="15164" max="15165" width="6.42578125" style="153" hidden="1"/>
    <col min="15166" max="15166" width="8" style="153" hidden="1"/>
    <col min="15167" max="15167" width="7.28515625" style="153" hidden="1"/>
    <col min="15168" max="15168" width="1.28515625" style="153" hidden="1"/>
    <col min="15169" max="15170" width="5.140625" style="153" hidden="1"/>
    <col min="15171" max="15171" width="1.140625" style="153" hidden="1"/>
    <col min="15172" max="15173" width="5.140625" style="153" hidden="1"/>
    <col min="15174" max="15174" width="1.5703125" style="153" hidden="1"/>
    <col min="15175" max="15380" width="11.42578125" style="153" hidden="1"/>
    <col min="15381" max="15381" width="1.7109375" style="153" hidden="1"/>
    <col min="15382" max="15382" width="13" style="153" hidden="1"/>
    <col min="15383" max="15383" width="7.28515625" style="153" hidden="1"/>
    <col min="15384" max="15384" width="1.140625" style="153" hidden="1"/>
    <col min="15385" max="15385" width="7.28515625" style="153" hidden="1"/>
    <col min="15386" max="15386" width="1.140625" style="153" hidden="1"/>
    <col min="15387" max="15387" width="7.28515625" style="153" hidden="1"/>
    <col min="15388" max="15388" width="1.140625" style="153" hidden="1"/>
    <col min="15389" max="15389" width="7.28515625" style="153" hidden="1"/>
    <col min="15390" max="15390" width="1.140625" style="153" hidden="1"/>
    <col min="15391" max="15391" width="7.28515625" style="153" hidden="1"/>
    <col min="15392" max="15392" width="1.140625" style="153" hidden="1"/>
    <col min="15393" max="15393" width="7.28515625" style="153" hidden="1"/>
    <col min="15394" max="15394" width="1.140625" style="153" hidden="1"/>
    <col min="15395" max="15395" width="7.28515625" style="153" hidden="1"/>
    <col min="15396" max="15396" width="1.140625" style="153" hidden="1"/>
    <col min="15397" max="15397" width="7.28515625" style="153" hidden="1"/>
    <col min="15398" max="15398" width="1.140625" style="153" hidden="1"/>
    <col min="15399" max="15399" width="7.28515625" style="153" hidden="1"/>
    <col min="15400" max="15400" width="1.140625" style="153" hidden="1"/>
    <col min="15401" max="15401" width="7.28515625" style="153" hidden="1"/>
    <col min="15402" max="15402" width="1.140625" style="153" hidden="1"/>
    <col min="15403" max="15403" width="7.28515625" style="153" hidden="1"/>
    <col min="15404" max="15404" width="1.140625" style="153" hidden="1"/>
    <col min="15405" max="15405" width="7.28515625" style="153" hidden="1"/>
    <col min="15406" max="15406" width="1.140625" style="153" hidden="1"/>
    <col min="15407" max="15407" width="7.28515625" style="153" hidden="1"/>
    <col min="15408" max="15408" width="1.140625" style="153" hidden="1"/>
    <col min="15409" max="15409" width="7.28515625" style="153" hidden="1"/>
    <col min="15410" max="15410" width="1.140625" style="153" hidden="1"/>
    <col min="15411" max="15411" width="7.28515625" style="153" hidden="1"/>
    <col min="15412" max="15412" width="1.140625" style="153" hidden="1"/>
    <col min="15413" max="15413" width="7.28515625" style="153" hidden="1"/>
    <col min="15414" max="15414" width="1.140625" style="153" hidden="1"/>
    <col min="15415" max="15415" width="7.28515625" style="153" hidden="1"/>
    <col min="15416" max="15416" width="1.140625" style="153" hidden="1"/>
    <col min="15417" max="15417" width="7.28515625" style="153" hidden="1"/>
    <col min="15418" max="15418" width="1.140625" style="153" hidden="1"/>
    <col min="15419" max="15419" width="7.28515625" style="153" hidden="1"/>
    <col min="15420" max="15421" width="6.42578125" style="153" hidden="1"/>
    <col min="15422" max="15422" width="8" style="153" hidden="1"/>
    <col min="15423" max="15423" width="7.28515625" style="153" hidden="1"/>
    <col min="15424" max="15424" width="1.28515625" style="153" hidden="1"/>
    <col min="15425" max="15426" width="5.140625" style="153" hidden="1"/>
    <col min="15427" max="15427" width="1.140625" style="153" hidden="1"/>
    <col min="15428" max="15429" width="5.140625" style="153" hidden="1"/>
    <col min="15430" max="15430" width="1.5703125" style="153" hidden="1"/>
    <col min="15431" max="15636" width="11.42578125" style="153" hidden="1"/>
    <col min="15637" max="15637" width="1.7109375" style="153" hidden="1"/>
    <col min="15638" max="15638" width="13" style="153" hidden="1"/>
    <col min="15639" max="15639" width="7.28515625" style="153" hidden="1"/>
    <col min="15640" max="15640" width="1.140625" style="153" hidden="1"/>
    <col min="15641" max="15641" width="7.28515625" style="153" hidden="1"/>
    <col min="15642" max="15642" width="1.140625" style="153" hidden="1"/>
    <col min="15643" max="15643" width="7.28515625" style="153" hidden="1"/>
    <col min="15644" max="15644" width="1.140625" style="153" hidden="1"/>
    <col min="15645" max="15645" width="7.28515625" style="153" hidden="1"/>
    <col min="15646" max="15646" width="1.140625" style="153" hidden="1"/>
    <col min="15647" max="15647" width="7.28515625" style="153" hidden="1"/>
    <col min="15648" max="15648" width="1.140625" style="153" hidden="1"/>
    <col min="15649" max="15649" width="7.28515625" style="153" hidden="1"/>
    <col min="15650" max="15650" width="1.140625" style="153" hidden="1"/>
    <col min="15651" max="15651" width="7.28515625" style="153" hidden="1"/>
    <col min="15652" max="15652" width="1.140625" style="153" hidden="1"/>
    <col min="15653" max="15653" width="7.28515625" style="153" hidden="1"/>
    <col min="15654" max="15654" width="1.140625" style="153" hidden="1"/>
    <col min="15655" max="15655" width="7.28515625" style="153" hidden="1"/>
    <col min="15656" max="15656" width="1.140625" style="153" hidden="1"/>
    <col min="15657" max="15657" width="7.28515625" style="153" hidden="1"/>
    <col min="15658" max="15658" width="1.140625" style="153" hidden="1"/>
    <col min="15659" max="15659" width="7.28515625" style="153" hidden="1"/>
    <col min="15660" max="15660" width="1.140625" style="153" hidden="1"/>
    <col min="15661" max="15661" width="7.28515625" style="153" hidden="1"/>
    <col min="15662" max="15662" width="1.140625" style="153" hidden="1"/>
    <col min="15663" max="15663" width="7.28515625" style="153" hidden="1"/>
    <col min="15664" max="15664" width="1.140625" style="153" hidden="1"/>
    <col min="15665" max="15665" width="7.28515625" style="153" hidden="1"/>
    <col min="15666" max="15666" width="1.140625" style="153" hidden="1"/>
    <col min="15667" max="15667" width="7.28515625" style="153" hidden="1"/>
    <col min="15668" max="15668" width="1.140625" style="153" hidden="1"/>
    <col min="15669" max="15669" width="7.28515625" style="153" hidden="1"/>
    <col min="15670" max="15670" width="1.140625" style="153" hidden="1"/>
    <col min="15671" max="15671" width="7.28515625" style="153" hidden="1"/>
    <col min="15672" max="15672" width="1.140625" style="153" hidden="1"/>
    <col min="15673" max="15673" width="7.28515625" style="153" hidden="1"/>
    <col min="15674" max="15674" width="1.140625" style="153" hidden="1"/>
    <col min="15675" max="15675" width="7.28515625" style="153" hidden="1"/>
    <col min="15676" max="15677" width="6.42578125" style="153" hidden="1"/>
    <col min="15678" max="15678" width="8" style="153" hidden="1"/>
    <col min="15679" max="15679" width="7.28515625" style="153" hidden="1"/>
    <col min="15680" max="15680" width="1.28515625" style="153" hidden="1"/>
    <col min="15681" max="15682" width="5.140625" style="153" hidden="1"/>
    <col min="15683" max="15683" width="1.140625" style="153" hidden="1"/>
    <col min="15684" max="15685" width="5.140625" style="153" hidden="1"/>
    <col min="15686" max="15686" width="1.5703125" style="153" hidden="1"/>
    <col min="15687" max="15892" width="11.42578125" style="153" hidden="1"/>
    <col min="15893" max="15893" width="1.7109375" style="153" hidden="1"/>
    <col min="15894" max="15894" width="13" style="153" hidden="1"/>
    <col min="15895" max="15895" width="7.28515625" style="153" hidden="1"/>
    <col min="15896" max="15896" width="1.140625" style="153" hidden="1"/>
    <col min="15897" max="15897" width="7.28515625" style="153" hidden="1"/>
    <col min="15898" max="15898" width="1.140625" style="153" hidden="1"/>
    <col min="15899" max="15899" width="7.28515625" style="153" hidden="1"/>
    <col min="15900" max="15900" width="1.140625" style="153" hidden="1"/>
    <col min="15901" max="15901" width="7.28515625" style="153" hidden="1"/>
    <col min="15902" max="15902" width="1.140625" style="153" hidden="1"/>
    <col min="15903" max="15903" width="7.28515625" style="153" hidden="1"/>
    <col min="15904" max="15904" width="1.140625" style="153" hidden="1"/>
    <col min="15905" max="15905" width="7.28515625" style="153" hidden="1"/>
    <col min="15906" max="15906" width="1.140625" style="153" hidden="1"/>
    <col min="15907" max="15907" width="7.28515625" style="153" hidden="1"/>
    <col min="15908" max="15908" width="1.140625" style="153" hidden="1"/>
    <col min="15909" max="15909" width="7.28515625" style="153" hidden="1"/>
    <col min="15910" max="15910" width="1.140625" style="153" hidden="1"/>
    <col min="15911" max="15911" width="7.28515625" style="153" hidden="1"/>
    <col min="15912" max="15912" width="1.140625" style="153" hidden="1"/>
    <col min="15913" max="15913" width="7.28515625" style="153" hidden="1"/>
    <col min="15914" max="15914" width="1.140625" style="153" hidden="1"/>
    <col min="15915" max="15915" width="7.28515625" style="153" hidden="1"/>
    <col min="15916" max="15916" width="1.140625" style="153" hidden="1"/>
    <col min="15917" max="15917" width="7.28515625" style="153" hidden="1"/>
    <col min="15918" max="15918" width="1.140625" style="153" hidden="1"/>
    <col min="15919" max="15919" width="7.28515625" style="153" hidden="1"/>
    <col min="15920" max="15920" width="1.140625" style="153" hidden="1"/>
    <col min="15921" max="15921" width="7.28515625" style="153" hidden="1"/>
    <col min="15922" max="15922" width="1.140625" style="153" hidden="1"/>
    <col min="15923" max="15923" width="7.28515625" style="153" hidden="1"/>
    <col min="15924" max="15924" width="1.140625" style="153" hidden="1"/>
    <col min="15925" max="15925" width="7.28515625" style="153" hidden="1"/>
    <col min="15926" max="15926" width="1.140625" style="153" hidden="1"/>
    <col min="15927" max="15927" width="7.28515625" style="153" hidden="1"/>
    <col min="15928" max="15928" width="1.140625" style="153" hidden="1"/>
    <col min="15929" max="15929" width="7.28515625" style="153" hidden="1"/>
    <col min="15930" max="15930" width="1.140625" style="153" hidden="1"/>
    <col min="15931" max="15931" width="7.28515625" style="153" hidden="1"/>
    <col min="15932" max="15933" width="6.42578125" style="153" hidden="1"/>
    <col min="15934" max="15934" width="8" style="153" hidden="1"/>
    <col min="15935" max="15935" width="7.28515625" style="153" hidden="1"/>
    <col min="15936" max="15936" width="1.28515625" style="153" hidden="1"/>
    <col min="15937" max="15938" width="5.140625" style="153" hidden="1"/>
    <col min="15939" max="15939" width="1.140625" style="153" hidden="1"/>
    <col min="15940" max="15941" width="5.140625" style="153" hidden="1"/>
    <col min="15942" max="15942" width="1.5703125" style="153" hidden="1"/>
    <col min="15943" max="16148" width="11.42578125" style="153" hidden="1"/>
    <col min="16149" max="16149" width="1.7109375" style="153" hidden="1"/>
    <col min="16150" max="16150" width="13" style="153" hidden="1"/>
    <col min="16151" max="16151" width="7.28515625" style="153" hidden="1"/>
    <col min="16152" max="16152" width="1.140625" style="153" hidden="1"/>
    <col min="16153" max="16153" width="7.28515625" style="153" hidden="1"/>
    <col min="16154" max="16154" width="1.140625" style="153" hidden="1"/>
    <col min="16155" max="16155" width="7.28515625" style="153" hidden="1"/>
    <col min="16156" max="16156" width="1.140625" style="153" hidden="1"/>
    <col min="16157" max="16157" width="7.28515625" style="153" hidden="1"/>
    <col min="16158" max="16158" width="1.140625" style="153" hidden="1"/>
    <col min="16159" max="16159" width="7.28515625" style="153" hidden="1"/>
    <col min="16160" max="16160" width="1.140625" style="153" hidden="1"/>
    <col min="16161" max="16161" width="7.28515625" style="153" hidden="1"/>
    <col min="16162" max="16162" width="1.140625" style="153" hidden="1"/>
    <col min="16163" max="16163" width="7.28515625" style="153" hidden="1"/>
    <col min="16164" max="16164" width="1.140625" style="153" hidden="1"/>
    <col min="16165" max="16165" width="7.28515625" style="153" hidden="1"/>
    <col min="16166" max="16166" width="1.140625" style="153" hidden="1"/>
    <col min="16167" max="16167" width="7.28515625" style="153" hidden="1"/>
    <col min="16168" max="16168" width="1.140625" style="153" hidden="1"/>
    <col min="16169" max="16169" width="7.28515625" style="153" hidden="1"/>
    <col min="16170" max="16170" width="1.140625" style="153" hidden="1"/>
    <col min="16171" max="16171" width="7.28515625" style="153" hidden="1"/>
    <col min="16172" max="16172" width="1.140625" style="153" hidden="1"/>
    <col min="16173" max="16173" width="7.28515625" style="153" hidden="1"/>
    <col min="16174" max="16174" width="1.140625" style="153" hidden="1"/>
    <col min="16175" max="16175" width="7.28515625" style="153" hidden="1"/>
    <col min="16176" max="16176" width="1.140625" style="153" hidden="1"/>
    <col min="16177" max="16177" width="7.28515625" style="153" hidden="1"/>
    <col min="16178" max="16178" width="1.140625" style="153" hidden="1"/>
    <col min="16179" max="16179" width="7.28515625" style="153" hidden="1"/>
    <col min="16180" max="16180" width="1.140625" style="153" hidden="1"/>
    <col min="16181" max="16181" width="7.28515625" style="153" hidden="1"/>
    <col min="16182" max="16182" width="1.140625" style="153" hidden="1"/>
    <col min="16183" max="16183" width="7.28515625" style="153" hidden="1"/>
    <col min="16184" max="16184" width="1.140625" style="153" hidden="1"/>
    <col min="16185" max="16185" width="7.28515625" style="153" hidden="1"/>
    <col min="16186" max="16186" width="1.140625" style="153" hidden="1"/>
    <col min="16187" max="16187" width="7.28515625" style="153" hidden="1"/>
    <col min="16188" max="16189" width="6.42578125" style="153" hidden="1"/>
    <col min="16190" max="16190" width="8" style="153" hidden="1"/>
    <col min="16191" max="16191" width="7.28515625" style="153" hidden="1"/>
    <col min="16192" max="16192" width="1.28515625" style="153" hidden="1"/>
    <col min="16193" max="16194" width="5.140625" style="153" hidden="1"/>
    <col min="16195" max="16195" width="1.140625" style="153" hidden="1"/>
    <col min="16196" max="16197" width="5.140625" style="153" hidden="1"/>
    <col min="16198" max="16200" width="1.5703125" style="153" hidden="1"/>
    <col min="16201" max="16384" width="11.42578125" style="153" hidden="1"/>
  </cols>
  <sheetData>
    <row r="1" spans="2:70" x14ac:dyDescent="0.25"/>
    <row r="2" spans="2:70" x14ac:dyDescent="0.25">
      <c r="B2" s="197" t="s">
        <v>75</v>
      </c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</row>
    <row r="3" spans="2:70" x14ac:dyDescent="0.25">
      <c r="B3" s="198" t="s">
        <v>91</v>
      </c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  <c r="AJ3" s="197"/>
      <c r="AK3" s="197"/>
      <c r="AL3" s="197"/>
      <c r="AM3" s="197"/>
      <c r="AN3" s="197"/>
      <c r="AO3" s="197"/>
      <c r="AP3" s="197"/>
      <c r="AQ3" s="197"/>
      <c r="AR3" s="197"/>
      <c r="AS3" s="197"/>
      <c r="AT3" s="197"/>
      <c r="AU3" s="197"/>
      <c r="AV3" s="197"/>
      <c r="AW3" s="197"/>
      <c r="AX3" s="197"/>
      <c r="AY3" s="197"/>
      <c r="AZ3" s="197"/>
      <c r="BA3" s="197"/>
      <c r="BB3" s="197"/>
      <c r="BC3" s="197"/>
      <c r="BD3" s="197"/>
      <c r="BE3" s="197"/>
      <c r="BF3" s="197"/>
      <c r="BG3" s="197"/>
      <c r="BH3" s="197"/>
      <c r="BI3" s="197"/>
      <c r="BJ3" s="197"/>
      <c r="BK3" s="197"/>
      <c r="BL3" s="197"/>
      <c r="BM3" s="197"/>
      <c r="BN3" s="197"/>
      <c r="BO3" s="197"/>
      <c r="BP3" s="197"/>
      <c r="BQ3" s="197"/>
      <c r="BR3" s="197"/>
    </row>
    <row r="4" spans="2:70" x14ac:dyDescent="0.25">
      <c r="B4" s="199" t="s">
        <v>37</v>
      </c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  <c r="AE4" s="199"/>
      <c r="AF4" s="199"/>
      <c r="AG4" s="199"/>
      <c r="AH4" s="199"/>
      <c r="AI4" s="199"/>
      <c r="AJ4" s="199"/>
      <c r="AK4" s="199"/>
      <c r="AL4" s="199"/>
      <c r="AM4" s="199"/>
      <c r="AN4" s="199"/>
      <c r="AO4" s="199"/>
      <c r="AP4" s="199"/>
      <c r="AQ4" s="199"/>
      <c r="AR4" s="199"/>
      <c r="AS4" s="199"/>
      <c r="AT4" s="199"/>
      <c r="AU4" s="199"/>
      <c r="AV4" s="199"/>
      <c r="AW4" s="199"/>
      <c r="AX4" s="199"/>
      <c r="AY4" s="199"/>
      <c r="AZ4" s="199"/>
      <c r="BA4" s="199"/>
      <c r="BB4" s="199"/>
      <c r="BC4" s="199"/>
      <c r="BD4" s="199"/>
      <c r="BE4" s="199"/>
      <c r="BF4" s="199"/>
      <c r="BG4" s="199"/>
      <c r="BH4" s="199"/>
      <c r="BI4" s="199"/>
      <c r="BJ4" s="199"/>
      <c r="BK4" s="199"/>
      <c r="BL4" s="199"/>
      <c r="BM4" s="199"/>
      <c r="BN4" s="199"/>
      <c r="BO4" s="199"/>
      <c r="BP4" s="199"/>
      <c r="BQ4" s="199"/>
      <c r="BR4" s="199"/>
    </row>
    <row r="5" spans="2:70" x14ac:dyDescent="0.25"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5"/>
      <c r="AJ5" s="155"/>
      <c r="AT5" s="154"/>
      <c r="AU5" s="155"/>
      <c r="AV5" s="155"/>
      <c r="BF5" s="154"/>
      <c r="BG5" s="155"/>
      <c r="BH5" s="155"/>
      <c r="BR5" s="154"/>
    </row>
    <row r="6" spans="2:70" ht="30.75" customHeight="1" x14ac:dyDescent="0.25">
      <c r="B6" s="200" t="s">
        <v>54</v>
      </c>
      <c r="C6" s="156">
        <v>2000</v>
      </c>
      <c r="D6" s="157"/>
      <c r="E6" s="156" t="s">
        <v>49</v>
      </c>
      <c r="F6" s="157"/>
      <c r="G6" s="156" t="s">
        <v>50</v>
      </c>
      <c r="H6" s="157"/>
      <c r="I6" s="156">
        <v>2009</v>
      </c>
      <c r="J6" s="157"/>
      <c r="K6" s="156">
        <v>2010</v>
      </c>
      <c r="L6" s="157"/>
      <c r="M6" s="156">
        <v>2011</v>
      </c>
      <c r="N6" s="157"/>
      <c r="O6" s="156">
        <v>2012</v>
      </c>
      <c r="P6" s="157"/>
      <c r="Q6" s="156">
        <v>2013</v>
      </c>
      <c r="R6" s="157"/>
      <c r="S6" s="156">
        <v>2014</v>
      </c>
      <c r="T6" s="157"/>
      <c r="U6" s="156">
        <v>2015</v>
      </c>
      <c r="V6" s="157"/>
      <c r="W6" s="156">
        <v>2016</v>
      </c>
      <c r="X6" s="157"/>
      <c r="Y6" s="156">
        <v>2017</v>
      </c>
      <c r="Z6" s="157"/>
      <c r="AA6" s="156">
        <v>2018</v>
      </c>
      <c r="AB6" s="157"/>
      <c r="AC6" s="156">
        <v>2019</v>
      </c>
      <c r="AD6" s="157"/>
      <c r="AE6" s="156">
        <v>2020</v>
      </c>
      <c r="AF6" s="157"/>
      <c r="AG6" s="156">
        <v>2021</v>
      </c>
      <c r="AH6" s="180"/>
      <c r="AI6" s="191">
        <v>2022</v>
      </c>
      <c r="AJ6" s="191"/>
      <c r="AK6" s="191"/>
      <c r="AL6" s="191"/>
      <c r="AM6" s="191"/>
      <c r="AN6" s="191"/>
      <c r="AO6" s="191"/>
      <c r="AP6" s="158"/>
      <c r="AQ6" s="192" t="s">
        <v>80</v>
      </c>
      <c r="AR6" s="180"/>
      <c r="AS6" s="192" t="s">
        <v>65</v>
      </c>
      <c r="AT6" s="183"/>
      <c r="AU6" s="191">
        <v>2023</v>
      </c>
      <c r="AV6" s="191"/>
      <c r="AW6" s="191"/>
      <c r="AX6" s="191"/>
      <c r="AY6" s="191"/>
      <c r="AZ6" s="191"/>
      <c r="BA6" s="191"/>
      <c r="BB6" s="158"/>
      <c r="BC6" s="192" t="s">
        <v>80</v>
      </c>
      <c r="BD6" s="183"/>
      <c r="BE6" s="192" t="s">
        <v>65</v>
      </c>
      <c r="BF6" s="157"/>
      <c r="BG6" s="191">
        <v>2024</v>
      </c>
      <c r="BH6" s="191"/>
      <c r="BI6" s="191"/>
      <c r="BJ6" s="191"/>
      <c r="BK6" s="191"/>
      <c r="BL6" s="191"/>
      <c r="BM6" s="191"/>
      <c r="BN6" s="158"/>
      <c r="BO6" s="192" t="s">
        <v>80</v>
      </c>
      <c r="BP6" s="157"/>
      <c r="BQ6" s="192" t="s">
        <v>65</v>
      </c>
      <c r="BR6" s="203"/>
    </row>
    <row r="7" spans="2:70" ht="30.75" customHeight="1" x14ac:dyDescent="0.25">
      <c r="B7" s="201"/>
      <c r="C7" s="192" t="s">
        <v>66</v>
      </c>
      <c r="D7" s="159"/>
      <c r="E7" s="192" t="s">
        <v>66</v>
      </c>
      <c r="F7" s="159"/>
      <c r="G7" s="192" t="s">
        <v>66</v>
      </c>
      <c r="H7" s="159"/>
      <c r="I7" s="192" t="s">
        <v>66</v>
      </c>
      <c r="J7" s="159"/>
      <c r="K7" s="192" t="s">
        <v>66</v>
      </c>
      <c r="L7" s="159"/>
      <c r="M7" s="192" t="s">
        <v>66</v>
      </c>
      <c r="N7" s="159"/>
      <c r="O7" s="192" t="s">
        <v>66</v>
      </c>
      <c r="P7" s="159"/>
      <c r="Q7" s="192" t="s">
        <v>66</v>
      </c>
      <c r="R7" s="159"/>
      <c r="S7" s="192" t="s">
        <v>66</v>
      </c>
      <c r="T7" s="159"/>
      <c r="U7" s="192" t="s">
        <v>66</v>
      </c>
      <c r="V7" s="159"/>
      <c r="W7" s="192" t="s">
        <v>66</v>
      </c>
      <c r="X7" s="159"/>
      <c r="Y7" s="192" t="s">
        <v>66</v>
      </c>
      <c r="Z7" s="159"/>
      <c r="AA7" s="192" t="s">
        <v>66</v>
      </c>
      <c r="AB7" s="159"/>
      <c r="AC7" s="192" t="s">
        <v>66</v>
      </c>
      <c r="AD7" s="159"/>
      <c r="AE7" s="192" t="s">
        <v>66</v>
      </c>
      <c r="AF7" s="159"/>
      <c r="AG7" s="192" t="s">
        <v>66</v>
      </c>
      <c r="AH7" s="182"/>
      <c r="AI7" s="194" t="s">
        <v>66</v>
      </c>
      <c r="AJ7" s="192" t="s">
        <v>79</v>
      </c>
      <c r="AK7" s="193" t="s">
        <v>67</v>
      </c>
      <c r="AL7" s="193"/>
      <c r="AM7" s="194" t="s">
        <v>68</v>
      </c>
      <c r="AN7" s="192" t="s">
        <v>81</v>
      </c>
      <c r="AO7" s="192" t="s">
        <v>82</v>
      </c>
      <c r="AP7" s="182"/>
      <c r="AQ7" s="193"/>
      <c r="AR7" s="182"/>
      <c r="AS7" s="193"/>
      <c r="AT7" s="185"/>
      <c r="AU7" s="194" t="s">
        <v>66</v>
      </c>
      <c r="AV7" s="192" t="s">
        <v>79</v>
      </c>
      <c r="AW7" s="193" t="s">
        <v>67</v>
      </c>
      <c r="AX7" s="193"/>
      <c r="AY7" s="194" t="s">
        <v>68</v>
      </c>
      <c r="AZ7" s="192" t="s">
        <v>81</v>
      </c>
      <c r="BA7" s="192" t="s">
        <v>82</v>
      </c>
      <c r="BB7" s="185"/>
      <c r="BC7" s="193"/>
      <c r="BD7" s="185"/>
      <c r="BE7" s="193"/>
      <c r="BF7" s="159"/>
      <c r="BG7" s="194" t="s">
        <v>66</v>
      </c>
      <c r="BH7" s="192" t="s">
        <v>79</v>
      </c>
      <c r="BI7" s="193" t="s">
        <v>67</v>
      </c>
      <c r="BJ7" s="193"/>
      <c r="BK7" s="194" t="s">
        <v>68</v>
      </c>
      <c r="BL7" s="192" t="s">
        <v>81</v>
      </c>
      <c r="BM7" s="192" t="s">
        <v>82</v>
      </c>
      <c r="BN7" s="159"/>
      <c r="BO7" s="193"/>
      <c r="BP7" s="159"/>
      <c r="BQ7" s="193"/>
      <c r="BR7" s="203"/>
    </row>
    <row r="8" spans="2:70" ht="28.5" customHeight="1" x14ac:dyDescent="0.25">
      <c r="B8" s="202"/>
      <c r="C8" s="193"/>
      <c r="D8" s="160"/>
      <c r="E8" s="193"/>
      <c r="F8" s="160"/>
      <c r="G8" s="193"/>
      <c r="H8" s="160"/>
      <c r="I8" s="193"/>
      <c r="J8" s="160"/>
      <c r="K8" s="193"/>
      <c r="L8" s="160"/>
      <c r="M8" s="193"/>
      <c r="N8" s="160"/>
      <c r="O8" s="193"/>
      <c r="P8" s="160"/>
      <c r="Q8" s="193"/>
      <c r="R8" s="160"/>
      <c r="S8" s="193"/>
      <c r="T8" s="160"/>
      <c r="U8" s="193"/>
      <c r="V8" s="160"/>
      <c r="W8" s="193"/>
      <c r="X8" s="160"/>
      <c r="Y8" s="193"/>
      <c r="Z8" s="160"/>
      <c r="AA8" s="193"/>
      <c r="AB8" s="160"/>
      <c r="AC8" s="193"/>
      <c r="AD8" s="160"/>
      <c r="AE8" s="193"/>
      <c r="AF8" s="160"/>
      <c r="AG8" s="193"/>
      <c r="AH8" s="181"/>
      <c r="AI8" s="193"/>
      <c r="AJ8" s="193"/>
      <c r="AK8" s="181" t="s">
        <v>69</v>
      </c>
      <c r="AL8" s="181" t="s">
        <v>15</v>
      </c>
      <c r="AM8" s="193"/>
      <c r="AN8" s="193"/>
      <c r="AO8" s="193"/>
      <c r="AP8" s="181"/>
      <c r="AQ8" s="181" t="s">
        <v>70</v>
      </c>
      <c r="AR8" s="181"/>
      <c r="AS8" s="181" t="s">
        <v>70</v>
      </c>
      <c r="AT8" s="184"/>
      <c r="AU8" s="193"/>
      <c r="AV8" s="193"/>
      <c r="AW8" s="184" t="s">
        <v>69</v>
      </c>
      <c r="AX8" s="184" t="s">
        <v>15</v>
      </c>
      <c r="AY8" s="193"/>
      <c r="AZ8" s="193"/>
      <c r="BA8" s="193"/>
      <c r="BB8" s="184"/>
      <c r="BC8" s="184" t="s">
        <v>85</v>
      </c>
      <c r="BD8" s="184"/>
      <c r="BE8" s="184" t="s">
        <v>85</v>
      </c>
      <c r="BF8" s="160"/>
      <c r="BG8" s="193"/>
      <c r="BH8" s="193"/>
      <c r="BI8" s="160" t="s">
        <v>69</v>
      </c>
      <c r="BJ8" s="160" t="s">
        <v>15</v>
      </c>
      <c r="BK8" s="193"/>
      <c r="BL8" s="193"/>
      <c r="BM8" s="193"/>
      <c r="BN8" s="160"/>
      <c r="BO8" s="184" t="s">
        <v>88</v>
      </c>
      <c r="BP8" s="184"/>
      <c r="BQ8" s="184" t="s">
        <v>88</v>
      </c>
      <c r="BR8" s="204"/>
    </row>
    <row r="9" spans="2:70" ht="4.5" customHeight="1" x14ac:dyDescent="0.25">
      <c r="B9" s="161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  <c r="AG9" s="142"/>
      <c r="AH9" s="142"/>
      <c r="AI9" s="142"/>
      <c r="AJ9" s="142"/>
      <c r="AT9" s="142"/>
      <c r="AU9" s="142"/>
      <c r="AV9" s="142"/>
      <c r="BF9" s="142"/>
      <c r="BG9" s="142"/>
      <c r="BH9" s="142"/>
      <c r="BR9" s="142"/>
    </row>
    <row r="10" spans="2:70" ht="13.5" x14ac:dyDescent="0.25">
      <c r="B10" s="166" t="s">
        <v>1</v>
      </c>
      <c r="C10" s="167">
        <v>87.3</v>
      </c>
      <c r="D10" s="167"/>
      <c r="E10" s="167">
        <v>90.4</v>
      </c>
      <c r="F10" s="167"/>
      <c r="G10" s="167">
        <v>91.5</v>
      </c>
      <c r="H10" s="167"/>
      <c r="I10" s="167">
        <v>94.2</v>
      </c>
      <c r="J10" s="167"/>
      <c r="K10" s="167">
        <v>95.5</v>
      </c>
      <c r="L10" s="167"/>
      <c r="M10" s="167">
        <v>96.1</v>
      </c>
      <c r="N10" s="167"/>
      <c r="O10" s="167">
        <v>96.6</v>
      </c>
      <c r="P10" s="167"/>
      <c r="Q10" s="167">
        <v>97.1</v>
      </c>
      <c r="R10" s="167"/>
      <c r="S10" s="167">
        <v>96.9</v>
      </c>
      <c r="T10" s="167"/>
      <c r="U10" s="167">
        <v>98</v>
      </c>
      <c r="V10" s="167"/>
      <c r="W10" s="167">
        <v>98.4</v>
      </c>
      <c r="X10" s="167"/>
      <c r="Y10" s="167">
        <v>98.3</v>
      </c>
      <c r="Z10" s="167"/>
      <c r="AA10" s="167">
        <v>98.4</v>
      </c>
      <c r="AB10" s="167"/>
      <c r="AC10" s="167">
        <v>98.726317499456314</v>
      </c>
      <c r="AD10" s="167"/>
      <c r="AE10" s="167">
        <v>98.6</v>
      </c>
      <c r="AF10" s="168"/>
      <c r="AG10" s="168">
        <v>98.3</v>
      </c>
      <c r="AH10" s="167"/>
      <c r="AI10" s="168">
        <v>98.117465063331082</v>
      </c>
      <c r="AJ10" s="168">
        <v>0.1382002244331641</v>
      </c>
      <c r="AK10" s="168">
        <v>97.846488456606423</v>
      </c>
      <c r="AL10" s="168">
        <v>98.388441670055755</v>
      </c>
      <c r="AM10" s="168">
        <v>0.14085180894549315</v>
      </c>
      <c r="AN10" s="179">
        <v>32161.402861999995</v>
      </c>
      <c r="AO10" s="179">
        <v>32281</v>
      </c>
      <c r="AP10" s="168"/>
      <c r="AQ10" s="168">
        <v>-0.18253493666891529</v>
      </c>
      <c r="AR10" s="169"/>
      <c r="AS10" s="169"/>
      <c r="AT10" s="167"/>
      <c r="AU10" s="168">
        <v>98.272133851767819</v>
      </c>
      <c r="AV10" s="168">
        <v>0.11987980335068911</v>
      </c>
      <c r="AW10" s="168">
        <v>98.037079236503004</v>
      </c>
      <c r="AX10" s="168">
        <v>98.507188467032634</v>
      </c>
      <c r="AY10" s="168">
        <v>0.12198758554639098</v>
      </c>
      <c r="AZ10" s="179">
        <v>32049.68160099932</v>
      </c>
      <c r="BA10" s="179">
        <v>32146</v>
      </c>
      <c r="BB10" s="168"/>
      <c r="BC10" s="168">
        <v>0.15466878843673726</v>
      </c>
      <c r="BD10" s="169"/>
      <c r="BE10" s="169"/>
      <c r="BF10" s="167"/>
      <c r="BG10" s="168">
        <v>98.492583166699049</v>
      </c>
      <c r="BH10" s="168">
        <v>0.10949406025977494</v>
      </c>
      <c r="BI10" s="168">
        <v>98.277892422396988</v>
      </c>
      <c r="BJ10" s="168">
        <v>98.70727391100111</v>
      </c>
      <c r="BK10" s="168">
        <v>0.11116985334261756</v>
      </c>
      <c r="BL10" s="179">
        <v>30776.763914999727</v>
      </c>
      <c r="BM10" s="179">
        <v>30872</v>
      </c>
      <c r="BN10" s="168"/>
      <c r="BO10" s="168">
        <v>0.22044931493122988</v>
      </c>
      <c r="BP10" s="169"/>
      <c r="BQ10" s="169"/>
      <c r="BR10" s="148"/>
    </row>
    <row r="11" spans="2:70" ht="4.5" customHeight="1" x14ac:dyDescent="0.25">
      <c r="B11" s="161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T11" s="142"/>
      <c r="AU11" s="142"/>
      <c r="AV11" s="142"/>
      <c r="BF11" s="142"/>
      <c r="BG11" s="142"/>
      <c r="BH11" s="142"/>
      <c r="BR11" s="142"/>
    </row>
    <row r="12" spans="2:70" ht="13.5" x14ac:dyDescent="0.25">
      <c r="B12" s="162" t="s">
        <v>71</v>
      </c>
      <c r="C12" s="163">
        <v>97.1</v>
      </c>
      <c r="D12" s="163"/>
      <c r="E12" s="163">
        <v>98.2</v>
      </c>
      <c r="F12" s="163"/>
      <c r="G12" s="163">
        <v>97.9</v>
      </c>
      <c r="H12" s="163"/>
      <c r="I12" s="163">
        <v>97</v>
      </c>
      <c r="J12" s="163"/>
      <c r="K12" s="163">
        <v>99.1</v>
      </c>
      <c r="L12" s="163"/>
      <c r="M12" s="163">
        <v>99.2</v>
      </c>
      <c r="N12" s="163"/>
      <c r="O12" s="163">
        <v>99</v>
      </c>
      <c r="P12" s="163"/>
      <c r="Q12" s="163">
        <v>99.2</v>
      </c>
      <c r="R12" s="163"/>
      <c r="S12" s="163">
        <v>99.1</v>
      </c>
      <c r="T12" s="163"/>
      <c r="U12" s="163">
        <v>99.4</v>
      </c>
      <c r="V12" s="163"/>
      <c r="W12" s="163">
        <v>99.6</v>
      </c>
      <c r="X12" s="163"/>
      <c r="Y12" s="163">
        <v>99.6</v>
      </c>
      <c r="Z12" s="163"/>
      <c r="AA12" s="163">
        <v>99.4</v>
      </c>
      <c r="AB12" s="163"/>
      <c r="AC12" s="163">
        <v>99.609779617224163</v>
      </c>
      <c r="AD12" s="163"/>
      <c r="AE12" s="163">
        <v>99.4</v>
      </c>
      <c r="AF12" s="164"/>
      <c r="AG12" s="164">
        <v>99.4</v>
      </c>
      <c r="AH12" s="163"/>
      <c r="AI12" s="164">
        <v>99.332899751368942</v>
      </c>
      <c r="AJ12" s="164">
        <v>0.10870039878709747</v>
      </c>
      <c r="AK12" s="164">
        <v>99.119765038066134</v>
      </c>
      <c r="AL12" s="164">
        <v>99.546034464671749</v>
      </c>
      <c r="AM12" s="164">
        <v>0.10943040931974748</v>
      </c>
      <c r="AN12" s="178">
        <v>26306.944474999913</v>
      </c>
      <c r="AO12" s="178">
        <v>22272</v>
      </c>
      <c r="AP12" s="164"/>
      <c r="AQ12" s="164">
        <v>-6.7100248631064119E-2</v>
      </c>
      <c r="AR12" s="165"/>
      <c r="AS12" s="165"/>
      <c r="AT12" s="163"/>
      <c r="AU12" s="164">
        <v>99.506069190443114</v>
      </c>
      <c r="AV12" s="164">
        <v>8.2473051253245763E-2</v>
      </c>
      <c r="AW12" s="164">
        <v>99.344359955107308</v>
      </c>
      <c r="AX12" s="164">
        <v>99.66777842577892</v>
      </c>
      <c r="AY12" s="164">
        <v>8.2882433126166277E-2</v>
      </c>
      <c r="AZ12" s="178">
        <v>26203.658790999467</v>
      </c>
      <c r="BA12" s="178">
        <v>22405</v>
      </c>
      <c r="BB12" s="164"/>
      <c r="BC12" s="164">
        <v>0.17316943907417226</v>
      </c>
      <c r="BD12" s="165"/>
      <c r="BE12" s="165"/>
      <c r="BF12" s="163"/>
      <c r="BG12" s="164">
        <v>99.557291018121035</v>
      </c>
      <c r="BH12" s="164">
        <v>7.6642611858805249E-2</v>
      </c>
      <c r="BI12" s="164">
        <v>99.407013830973341</v>
      </c>
      <c r="BJ12" s="164">
        <v>99.707568205268743</v>
      </c>
      <c r="BK12" s="164">
        <v>7.6983424393151728E-2</v>
      </c>
      <c r="BL12" s="178">
        <v>25429.763028999849</v>
      </c>
      <c r="BM12" s="178">
        <v>21518</v>
      </c>
      <c r="BN12" s="164"/>
      <c r="BO12" s="164">
        <v>5.1221827677920828E-2</v>
      </c>
      <c r="BP12" s="165"/>
      <c r="BQ12" s="165"/>
      <c r="BR12" s="145"/>
    </row>
    <row r="13" spans="2:70" ht="13.5" x14ac:dyDescent="0.25">
      <c r="B13" s="162" t="s">
        <v>72</v>
      </c>
      <c r="C13" s="163">
        <v>64.7</v>
      </c>
      <c r="D13" s="163"/>
      <c r="E13" s="163">
        <v>72.2</v>
      </c>
      <c r="F13" s="163"/>
      <c r="G13" s="163">
        <v>74.5</v>
      </c>
      <c r="H13" s="163"/>
      <c r="I13" s="163">
        <v>86.7</v>
      </c>
      <c r="J13" s="163"/>
      <c r="K13" s="163">
        <v>85.6</v>
      </c>
      <c r="L13" s="163"/>
      <c r="M13" s="163">
        <v>87.1</v>
      </c>
      <c r="N13" s="163"/>
      <c r="O13" s="163">
        <v>89.2</v>
      </c>
      <c r="P13" s="163"/>
      <c r="Q13" s="163">
        <v>90.2</v>
      </c>
      <c r="R13" s="163"/>
      <c r="S13" s="163">
        <v>89</v>
      </c>
      <c r="T13" s="163"/>
      <c r="U13" s="163">
        <v>92.5</v>
      </c>
      <c r="V13" s="163"/>
      <c r="W13" s="163">
        <v>93.8</v>
      </c>
      <c r="X13" s="163"/>
      <c r="Y13" s="163">
        <v>93.1</v>
      </c>
      <c r="Z13" s="163"/>
      <c r="AA13" s="163">
        <v>93.6</v>
      </c>
      <c r="AB13" s="163"/>
      <c r="AC13" s="163">
        <v>94.529063732655615</v>
      </c>
      <c r="AD13" s="163"/>
      <c r="AE13" s="163">
        <v>94.6</v>
      </c>
      <c r="AF13" s="164"/>
      <c r="AG13" s="164">
        <v>93.6</v>
      </c>
      <c r="AH13" s="163"/>
      <c r="AI13" s="164">
        <v>92.655922639151143</v>
      </c>
      <c r="AJ13" s="164">
        <v>0.575980341926983</v>
      </c>
      <c r="AK13" s="164">
        <v>91.526567030391121</v>
      </c>
      <c r="AL13" s="164">
        <v>93.785278247911165</v>
      </c>
      <c r="AM13" s="164">
        <v>0.62163359396909867</v>
      </c>
      <c r="AN13" s="178">
        <v>5854.4583869999888</v>
      </c>
      <c r="AO13" s="178">
        <v>10009</v>
      </c>
      <c r="AP13" s="164"/>
      <c r="AQ13" s="164">
        <v>-0.9440773608488513</v>
      </c>
      <c r="AR13" s="165"/>
      <c r="AS13" s="165"/>
      <c r="AT13" s="163"/>
      <c r="AU13" s="164">
        <v>92.741258992795693</v>
      </c>
      <c r="AV13" s="164">
        <v>0.53611635482840092</v>
      </c>
      <c r="AW13" s="164">
        <v>91.690067549373609</v>
      </c>
      <c r="AX13" s="164">
        <v>93.792450436217777</v>
      </c>
      <c r="AY13" s="164">
        <v>0.57807750363842636</v>
      </c>
      <c r="AZ13" s="178">
        <v>5846.022809999954</v>
      </c>
      <c r="BA13" s="178">
        <v>9741</v>
      </c>
      <c r="BB13" s="164"/>
      <c r="BC13" s="164">
        <v>8.5336353644549945E-2</v>
      </c>
      <c r="BD13" s="165"/>
      <c r="BE13" s="165"/>
      <c r="BF13" s="163"/>
      <c r="BG13" s="164">
        <v>93.428946759295684</v>
      </c>
      <c r="BH13" s="164">
        <v>0.49974723224533874</v>
      </c>
      <c r="BI13" s="164">
        <v>92.449066161214859</v>
      </c>
      <c r="BJ13" s="164">
        <v>94.408827357376509</v>
      </c>
      <c r="BK13" s="164">
        <v>0.53489550035585365</v>
      </c>
      <c r="BL13" s="178">
        <v>5347.0008859999616</v>
      </c>
      <c r="BM13" s="178">
        <v>9354</v>
      </c>
      <c r="BN13" s="164"/>
      <c r="BO13" s="164">
        <v>0.68768776649999097</v>
      </c>
      <c r="BP13" s="165"/>
      <c r="BQ13" s="165"/>
      <c r="BR13" s="145"/>
    </row>
    <row r="14" spans="2:70" ht="4.5" customHeight="1" x14ac:dyDescent="0.25">
      <c r="B14" s="170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2"/>
      <c r="AL14" s="172"/>
      <c r="AM14" s="172"/>
      <c r="AN14" s="172"/>
      <c r="AO14" s="172"/>
      <c r="AP14" s="172"/>
      <c r="AQ14" s="172"/>
      <c r="AR14" s="172"/>
      <c r="AS14" s="172"/>
      <c r="AT14" s="171"/>
      <c r="AU14" s="171"/>
      <c r="AV14" s="171"/>
      <c r="AW14" s="172"/>
      <c r="AX14" s="172"/>
      <c r="AY14" s="172"/>
      <c r="AZ14" s="172"/>
      <c r="BA14" s="172"/>
      <c r="BB14" s="172"/>
      <c r="BC14" s="172"/>
      <c r="BD14" s="172"/>
      <c r="BE14" s="172"/>
      <c r="BF14" s="171"/>
      <c r="BG14" s="171"/>
      <c r="BH14" s="171"/>
      <c r="BI14" s="172"/>
      <c r="BJ14" s="172"/>
      <c r="BK14" s="172"/>
      <c r="BL14" s="172"/>
      <c r="BM14" s="172"/>
      <c r="BN14" s="172"/>
      <c r="BO14" s="172"/>
      <c r="BP14" s="172"/>
      <c r="BQ14" s="172"/>
      <c r="BR14" s="171"/>
    </row>
    <row r="15" spans="2:70" ht="6" customHeight="1" x14ac:dyDescent="0.25">
      <c r="B15" s="173"/>
      <c r="C15" s="174"/>
      <c r="D15" s="174"/>
      <c r="E15" s="174"/>
      <c r="F15" s="174"/>
      <c r="G15" s="174"/>
      <c r="H15" s="174"/>
      <c r="I15" s="174"/>
      <c r="J15" s="174"/>
      <c r="K15" s="174"/>
      <c r="L15" s="174"/>
      <c r="M15" s="174"/>
      <c r="N15" s="174"/>
      <c r="O15" s="174"/>
      <c r="P15" s="174"/>
      <c r="Q15" s="175"/>
      <c r="R15" s="175"/>
      <c r="S15" s="174"/>
      <c r="T15" s="174"/>
      <c r="U15" s="174"/>
      <c r="V15" s="174"/>
      <c r="W15" s="174"/>
      <c r="X15" s="174"/>
      <c r="Y15" s="174"/>
      <c r="Z15" s="174"/>
      <c r="AA15" s="174"/>
      <c r="AB15" s="174"/>
      <c r="AC15" s="174"/>
      <c r="AD15" s="174"/>
      <c r="AE15" s="174"/>
      <c r="AF15" s="174"/>
      <c r="AG15" s="174"/>
      <c r="AH15" s="174"/>
      <c r="AI15" s="174"/>
      <c r="AJ15" s="174"/>
      <c r="AT15" s="174"/>
      <c r="AU15" s="174"/>
      <c r="AV15" s="174"/>
      <c r="BF15" s="174"/>
      <c r="BG15" s="174"/>
      <c r="BH15" s="174"/>
      <c r="BR15" s="174"/>
    </row>
    <row r="16" spans="2:70" x14ac:dyDescent="0.25">
      <c r="B16" s="176" t="s">
        <v>73</v>
      </c>
      <c r="C16" s="174"/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175"/>
      <c r="R16" s="175"/>
      <c r="S16" s="174"/>
      <c r="T16" s="174"/>
      <c r="U16" s="174"/>
      <c r="V16" s="174"/>
      <c r="W16" s="174"/>
      <c r="X16" s="174"/>
      <c r="Y16" s="174"/>
      <c r="Z16" s="174"/>
      <c r="AA16" s="174"/>
      <c r="AB16" s="174"/>
      <c r="AC16" s="174"/>
      <c r="AD16" s="174"/>
      <c r="AE16" s="174"/>
      <c r="AF16" s="174"/>
      <c r="AG16" s="174"/>
      <c r="AH16" s="174"/>
      <c r="AI16" s="174"/>
      <c r="AJ16" s="174"/>
      <c r="AT16" s="174"/>
      <c r="AU16" s="174"/>
      <c r="AV16" s="174"/>
      <c r="BF16" s="174"/>
      <c r="BG16" s="174"/>
      <c r="BH16" s="174"/>
      <c r="BR16" s="174"/>
    </row>
    <row r="17" spans="2:70" x14ac:dyDescent="0.25">
      <c r="B17" s="195" t="s">
        <v>76</v>
      </c>
      <c r="C17" s="195"/>
      <c r="D17" s="195"/>
      <c r="E17" s="195"/>
      <c r="F17" s="195"/>
      <c r="G17" s="195"/>
      <c r="H17" s="195"/>
      <c r="I17" s="195"/>
      <c r="J17" s="195"/>
      <c r="K17" s="195"/>
      <c r="L17" s="195"/>
      <c r="M17" s="195"/>
      <c r="N17" s="195"/>
      <c r="O17" s="195"/>
      <c r="P17" s="195"/>
      <c r="Q17" s="195"/>
      <c r="R17" s="195"/>
      <c r="S17" s="195"/>
      <c r="T17" s="195"/>
      <c r="U17" s="195"/>
      <c r="V17" s="195"/>
      <c r="W17" s="195"/>
      <c r="X17" s="195"/>
      <c r="Y17" s="195"/>
      <c r="Z17" s="195"/>
      <c r="AA17" s="195"/>
      <c r="AB17" s="195"/>
      <c r="AC17" s="195"/>
      <c r="AD17" s="195"/>
      <c r="AE17" s="195"/>
      <c r="AF17" s="195"/>
      <c r="AG17" s="195"/>
      <c r="AH17" s="195"/>
      <c r="AI17" s="195"/>
      <c r="AJ17" s="195"/>
      <c r="AK17" s="195"/>
      <c r="AL17" s="195"/>
      <c r="AM17" s="195"/>
      <c r="AN17" s="195"/>
      <c r="AO17" s="195"/>
      <c r="AP17" s="195"/>
      <c r="AQ17" s="195"/>
      <c r="AR17" s="195"/>
      <c r="AS17" s="195"/>
      <c r="AT17" s="195"/>
      <c r="AU17" s="195"/>
      <c r="AV17" s="195"/>
      <c r="AW17" s="195"/>
      <c r="AX17" s="195"/>
      <c r="AY17" s="195"/>
      <c r="AZ17" s="195"/>
      <c r="BA17" s="195"/>
      <c r="BB17" s="195"/>
      <c r="BC17" s="195"/>
      <c r="BD17" s="195"/>
      <c r="BE17" s="195"/>
      <c r="BF17" s="195"/>
      <c r="BG17" s="195"/>
      <c r="BH17" s="195"/>
      <c r="BI17" s="195"/>
      <c r="BJ17" s="195"/>
      <c r="BK17" s="195"/>
      <c r="BL17" s="195"/>
      <c r="BM17" s="195"/>
      <c r="BN17" s="195"/>
      <c r="BO17" s="195"/>
      <c r="BP17" s="195"/>
      <c r="BQ17" s="195"/>
      <c r="BR17" s="195"/>
    </row>
    <row r="18" spans="2:70" x14ac:dyDescent="0.25">
      <c r="B18" s="195" t="s">
        <v>56</v>
      </c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  <c r="V18" s="195"/>
      <c r="W18" s="195"/>
      <c r="X18" s="195"/>
      <c r="Y18" s="195"/>
      <c r="Z18" s="195"/>
      <c r="AA18" s="195"/>
      <c r="AB18" s="195"/>
      <c r="AC18" s="195"/>
      <c r="AD18" s="195"/>
      <c r="AE18" s="195"/>
      <c r="AF18" s="195"/>
      <c r="AG18" s="195"/>
      <c r="AH18" s="195"/>
      <c r="AI18" s="195"/>
      <c r="AJ18" s="195"/>
      <c r="AK18" s="195"/>
      <c r="AL18" s="195"/>
      <c r="AM18" s="195"/>
      <c r="AN18" s="195"/>
      <c r="AO18" s="195"/>
      <c r="AP18" s="195"/>
      <c r="AQ18" s="195"/>
      <c r="AR18" s="195"/>
      <c r="AS18" s="195"/>
      <c r="AT18" s="195"/>
      <c r="AU18" s="195"/>
      <c r="AV18" s="195"/>
      <c r="AW18" s="195"/>
      <c r="AX18" s="195"/>
      <c r="AY18" s="195"/>
      <c r="AZ18" s="195"/>
      <c r="BA18" s="195"/>
      <c r="BB18" s="195"/>
      <c r="BC18" s="195"/>
      <c r="BD18" s="195"/>
      <c r="BE18" s="195"/>
      <c r="BF18" s="195"/>
      <c r="BG18" s="195"/>
      <c r="BH18" s="195"/>
      <c r="BI18" s="195"/>
      <c r="BJ18" s="195"/>
      <c r="BK18" s="195"/>
      <c r="BL18" s="195"/>
      <c r="BM18" s="195"/>
      <c r="BN18" s="195"/>
      <c r="BO18" s="195"/>
      <c r="BP18" s="195"/>
      <c r="BQ18" s="195"/>
      <c r="BR18" s="195"/>
    </row>
    <row r="19" spans="2:70" x14ac:dyDescent="0.25">
      <c r="B19" s="195" t="s">
        <v>87</v>
      </c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195"/>
      <c r="Z19" s="195"/>
      <c r="AA19" s="195"/>
      <c r="AB19" s="195"/>
      <c r="AC19" s="195"/>
      <c r="AD19" s="195"/>
      <c r="AE19" s="195"/>
      <c r="AF19" s="195"/>
      <c r="AG19" s="195"/>
      <c r="AH19" s="195"/>
      <c r="AI19" s="195"/>
      <c r="AJ19" s="195"/>
      <c r="AK19" s="195"/>
      <c r="AL19" s="195"/>
      <c r="AM19" s="195"/>
      <c r="AN19" s="195"/>
      <c r="AO19" s="195"/>
      <c r="AP19" s="195"/>
      <c r="AQ19" s="195"/>
      <c r="AR19" s="195"/>
      <c r="AS19" s="195"/>
      <c r="AT19" s="195"/>
      <c r="AU19" s="195"/>
      <c r="AV19" s="195"/>
      <c r="AW19" s="195"/>
      <c r="AX19" s="195"/>
      <c r="AY19" s="195"/>
      <c r="AZ19" s="195"/>
      <c r="BA19" s="195"/>
      <c r="BB19" s="195"/>
      <c r="BC19" s="195"/>
      <c r="BD19" s="195"/>
      <c r="BE19" s="195"/>
      <c r="BF19" s="195"/>
      <c r="BG19" s="195"/>
      <c r="BH19" s="195"/>
      <c r="BI19" s="195"/>
      <c r="BJ19" s="195"/>
      <c r="BK19" s="195"/>
      <c r="BL19" s="195"/>
      <c r="BM19" s="195"/>
      <c r="BN19" s="195"/>
      <c r="BO19" s="195"/>
      <c r="BP19" s="195"/>
      <c r="BQ19" s="195"/>
      <c r="BR19" s="195"/>
    </row>
    <row r="20" spans="2:70" x14ac:dyDescent="0.25">
      <c r="B20" s="195" t="s">
        <v>74</v>
      </c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  <c r="O20" s="195"/>
      <c r="P20" s="195"/>
      <c r="Q20" s="195"/>
      <c r="R20" s="195"/>
      <c r="S20" s="195"/>
      <c r="T20" s="195"/>
      <c r="U20" s="195"/>
      <c r="V20" s="195"/>
      <c r="W20" s="195"/>
      <c r="X20" s="195"/>
      <c r="Y20" s="195"/>
      <c r="Z20" s="195"/>
      <c r="AA20" s="195"/>
      <c r="AB20" s="195"/>
      <c r="AC20" s="195"/>
      <c r="AD20" s="195"/>
      <c r="AE20" s="195"/>
      <c r="AF20" s="195"/>
      <c r="AG20" s="195"/>
      <c r="AH20" s="195"/>
      <c r="AI20" s="195"/>
      <c r="AJ20" s="195"/>
      <c r="AK20" s="195"/>
      <c r="AL20" s="195"/>
      <c r="AM20" s="195"/>
      <c r="AN20" s="195"/>
      <c r="AO20" s="195"/>
      <c r="AP20" s="195"/>
      <c r="AQ20" s="195"/>
      <c r="AR20" s="195"/>
      <c r="AS20" s="195"/>
      <c r="AT20" s="195"/>
      <c r="AU20" s="195"/>
      <c r="AV20" s="195"/>
      <c r="AW20" s="195"/>
      <c r="AX20" s="195"/>
      <c r="AY20" s="195"/>
      <c r="AZ20" s="195"/>
      <c r="BA20" s="195"/>
      <c r="BB20" s="195"/>
      <c r="BC20" s="195"/>
      <c r="BD20" s="195"/>
      <c r="BE20" s="195"/>
      <c r="BF20" s="195"/>
      <c r="BG20" s="195"/>
      <c r="BH20" s="195"/>
      <c r="BI20" s="195"/>
      <c r="BJ20" s="195"/>
      <c r="BK20" s="195"/>
      <c r="BL20" s="195"/>
      <c r="BM20" s="195"/>
      <c r="BN20" s="195"/>
      <c r="BO20" s="195"/>
      <c r="BP20" s="195"/>
      <c r="BQ20" s="195"/>
      <c r="BR20" s="195"/>
    </row>
    <row r="21" spans="2:70" x14ac:dyDescent="0.25">
      <c r="B21" s="195" t="s">
        <v>78</v>
      </c>
      <c r="C21" s="195"/>
      <c r="D21" s="195"/>
      <c r="E21" s="195"/>
      <c r="F21" s="195"/>
      <c r="G21" s="195"/>
      <c r="H21" s="195"/>
      <c r="I21" s="195"/>
      <c r="J21" s="195"/>
      <c r="K21" s="195"/>
      <c r="L21" s="195"/>
      <c r="M21" s="195"/>
      <c r="N21" s="195"/>
      <c r="O21" s="195"/>
      <c r="P21" s="195"/>
      <c r="Q21" s="195"/>
      <c r="R21" s="195"/>
      <c r="S21" s="195"/>
      <c r="T21" s="195"/>
      <c r="U21" s="195"/>
      <c r="V21" s="195"/>
      <c r="W21" s="195"/>
      <c r="X21" s="195"/>
      <c r="Y21" s="195"/>
      <c r="Z21" s="195"/>
      <c r="AA21" s="195"/>
      <c r="AB21" s="195"/>
      <c r="AC21" s="195"/>
      <c r="AD21" s="195"/>
      <c r="AE21" s="195"/>
      <c r="AF21" s="195"/>
      <c r="AG21" s="195"/>
      <c r="AH21" s="195"/>
      <c r="AI21" s="195"/>
      <c r="AJ21" s="195"/>
      <c r="AK21" s="195"/>
      <c r="AL21" s="195"/>
      <c r="AM21" s="195"/>
      <c r="AN21" s="195"/>
      <c r="AO21" s="195"/>
      <c r="AP21" s="195"/>
      <c r="AQ21" s="195"/>
      <c r="AR21" s="195"/>
      <c r="AS21" s="195"/>
      <c r="AT21" s="195"/>
      <c r="AU21" s="195"/>
      <c r="AV21" s="195"/>
      <c r="AW21" s="195"/>
      <c r="AX21" s="195"/>
      <c r="AY21" s="195"/>
      <c r="AZ21" s="195"/>
      <c r="BA21" s="195"/>
      <c r="BB21" s="195"/>
      <c r="BC21" s="195"/>
      <c r="BD21" s="195"/>
      <c r="BE21" s="195"/>
      <c r="BF21" s="195"/>
      <c r="BG21" s="195"/>
      <c r="BH21" s="195"/>
      <c r="BI21" s="195"/>
      <c r="BJ21" s="195"/>
      <c r="BK21" s="195"/>
      <c r="BL21" s="195"/>
      <c r="BM21" s="195"/>
      <c r="BN21" s="195"/>
      <c r="BO21" s="195"/>
      <c r="BP21" s="195"/>
      <c r="BQ21" s="195"/>
      <c r="BR21" s="195"/>
    </row>
    <row r="22" spans="2:70" x14ac:dyDescent="0.25">
      <c r="B22" s="195" t="s">
        <v>90</v>
      </c>
      <c r="C22" s="195"/>
      <c r="D22" s="195"/>
      <c r="E22" s="195"/>
      <c r="F22" s="195"/>
      <c r="G22" s="195"/>
      <c r="H22" s="195"/>
      <c r="I22" s="195"/>
      <c r="J22" s="195"/>
      <c r="K22" s="195"/>
      <c r="L22" s="195"/>
      <c r="M22" s="195"/>
      <c r="N22" s="195"/>
      <c r="O22" s="195"/>
      <c r="P22" s="195"/>
      <c r="Q22" s="195"/>
      <c r="R22" s="195"/>
      <c r="S22" s="195"/>
      <c r="T22" s="195"/>
      <c r="U22" s="195"/>
      <c r="V22" s="195"/>
      <c r="W22" s="195"/>
      <c r="X22" s="195"/>
      <c r="Y22" s="195"/>
      <c r="Z22" s="195"/>
      <c r="AA22" s="195"/>
      <c r="AB22" s="195"/>
      <c r="AC22" s="195"/>
      <c r="AD22" s="195"/>
      <c r="AE22" s="195"/>
      <c r="AF22" s="195"/>
      <c r="AG22" s="195"/>
      <c r="AH22" s="195"/>
      <c r="AI22" s="195"/>
      <c r="AJ22" s="195"/>
      <c r="AK22" s="195"/>
      <c r="AL22" s="195"/>
      <c r="AM22" s="195"/>
      <c r="AN22" s="195"/>
      <c r="AO22" s="195"/>
      <c r="AP22" s="195"/>
      <c r="AQ22" s="195"/>
      <c r="AR22" s="195"/>
      <c r="AS22" s="195"/>
      <c r="AT22" s="195"/>
      <c r="AU22" s="195"/>
      <c r="AV22" s="195"/>
      <c r="AW22" s="195"/>
      <c r="AX22" s="195"/>
      <c r="AY22" s="195"/>
      <c r="AZ22" s="195"/>
      <c r="BA22" s="195"/>
      <c r="BB22" s="195"/>
      <c r="BC22" s="195"/>
      <c r="BD22" s="195"/>
      <c r="BE22" s="195"/>
      <c r="BF22" s="195"/>
      <c r="BG22" s="195"/>
      <c r="BH22" s="195"/>
      <c r="BI22" s="195"/>
      <c r="BJ22" s="195"/>
      <c r="BK22" s="195"/>
      <c r="BL22" s="195"/>
      <c r="BM22" s="195"/>
      <c r="BN22" s="195"/>
      <c r="BO22" s="195"/>
      <c r="BP22" s="195"/>
      <c r="BQ22" s="195"/>
      <c r="BR22" s="195"/>
    </row>
    <row r="23" spans="2:70" x14ac:dyDescent="0.25">
      <c r="B23" s="196" t="s">
        <v>51</v>
      </c>
      <c r="C23" s="196"/>
      <c r="D23" s="196"/>
      <c r="E23" s="196"/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196"/>
      <c r="Q23" s="196"/>
      <c r="R23" s="196"/>
      <c r="S23" s="196"/>
      <c r="T23" s="196"/>
      <c r="U23" s="196"/>
      <c r="V23" s="196"/>
      <c r="W23" s="196"/>
      <c r="X23" s="196"/>
      <c r="Y23" s="196"/>
      <c r="Z23" s="196"/>
      <c r="AA23" s="196"/>
      <c r="AB23" s="196"/>
      <c r="AC23" s="196"/>
      <c r="AD23" s="196"/>
      <c r="AE23" s="196"/>
      <c r="AF23" s="196"/>
      <c r="AG23" s="196"/>
      <c r="AH23" s="196"/>
      <c r="AI23" s="196"/>
      <c r="AJ23" s="196"/>
      <c r="AK23" s="196"/>
      <c r="AL23" s="196"/>
      <c r="AM23" s="196"/>
      <c r="AN23" s="196"/>
      <c r="AO23" s="196"/>
      <c r="AP23" s="196"/>
      <c r="AQ23" s="196"/>
      <c r="AR23" s="196"/>
      <c r="AS23" s="196"/>
      <c r="AT23" s="196"/>
      <c r="AU23" s="196"/>
      <c r="AV23" s="196"/>
      <c r="AW23" s="196"/>
      <c r="AX23" s="196"/>
      <c r="AY23" s="196"/>
      <c r="AZ23" s="196"/>
      <c r="BA23" s="196"/>
      <c r="BB23" s="196"/>
      <c r="BC23" s="196"/>
      <c r="BD23" s="196"/>
      <c r="BE23" s="196"/>
      <c r="BF23" s="196"/>
      <c r="BG23" s="196"/>
      <c r="BH23" s="196"/>
      <c r="BI23" s="196"/>
      <c r="BJ23" s="196"/>
      <c r="BK23" s="196"/>
      <c r="BL23" s="196"/>
      <c r="BM23" s="196"/>
      <c r="BN23" s="196"/>
      <c r="BO23" s="196"/>
      <c r="BP23" s="196"/>
      <c r="BQ23" s="196"/>
      <c r="BR23" s="196"/>
    </row>
    <row r="24" spans="2:70" x14ac:dyDescent="0.25"/>
    <row r="25" spans="2:70" x14ac:dyDescent="0.25"/>
    <row r="26" spans="2:70" x14ac:dyDescent="0.25"/>
    <row r="27" spans="2:70" x14ac:dyDescent="0.25"/>
  </sheetData>
  <mergeCells count="55">
    <mergeCell ref="B2:BR2"/>
    <mergeCell ref="B3:BR3"/>
    <mergeCell ref="B4:BR4"/>
    <mergeCell ref="B6:B8"/>
    <mergeCell ref="BG6:BM6"/>
    <mergeCell ref="BO6:BO7"/>
    <mergeCell ref="BQ6:BQ7"/>
    <mergeCell ref="BR6:BR8"/>
    <mergeCell ref="BK7:BK8"/>
    <mergeCell ref="BM7:BM8"/>
    <mergeCell ref="BH7:BH8"/>
    <mergeCell ref="BL7:BL8"/>
    <mergeCell ref="AI6:AO6"/>
    <mergeCell ref="AQ6:AQ7"/>
    <mergeCell ref="AS6:AS7"/>
    <mergeCell ref="AI7:AI8"/>
    <mergeCell ref="B23:BR23"/>
    <mergeCell ref="B17:BR17"/>
    <mergeCell ref="B18:BR18"/>
    <mergeCell ref="B19:BR19"/>
    <mergeCell ref="AA7:AA8"/>
    <mergeCell ref="AC7:AC8"/>
    <mergeCell ref="AE7:AE8"/>
    <mergeCell ref="AG7:AG8"/>
    <mergeCell ref="BG7:BG8"/>
    <mergeCell ref="BI7:BJ7"/>
    <mergeCell ref="O7:O8"/>
    <mergeCell ref="Q7:Q8"/>
    <mergeCell ref="S7:S8"/>
    <mergeCell ref="U7:U8"/>
    <mergeCell ref="W7:W8"/>
    <mergeCell ref="Y7:Y8"/>
    <mergeCell ref="B20:BR20"/>
    <mergeCell ref="B21:BR21"/>
    <mergeCell ref="B22:BR22"/>
    <mergeCell ref="C7:C8"/>
    <mergeCell ref="E7:E8"/>
    <mergeCell ref="G7:G8"/>
    <mergeCell ref="I7:I8"/>
    <mergeCell ref="K7:K8"/>
    <mergeCell ref="M7:M8"/>
    <mergeCell ref="AJ7:AJ8"/>
    <mergeCell ref="AK7:AL7"/>
    <mergeCell ref="AM7:AM8"/>
    <mergeCell ref="AN7:AN8"/>
    <mergeCell ref="AO7:AO8"/>
    <mergeCell ref="AU6:BA6"/>
    <mergeCell ref="BC6:BC7"/>
    <mergeCell ref="BE6:BE7"/>
    <mergeCell ref="AU7:AU8"/>
    <mergeCell ref="AV7:AV8"/>
    <mergeCell ref="AW7:AX7"/>
    <mergeCell ref="AY7:AY8"/>
    <mergeCell ref="AZ7:AZ8"/>
    <mergeCell ref="BA7:BA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YB28"/>
  <sheetViews>
    <sheetView tabSelected="1" workbookViewId="0">
      <selection activeCell="B3" sqref="B3:BR3"/>
    </sheetView>
  </sheetViews>
  <sheetFormatPr baseColWidth="10" defaultColWidth="0" defaultRowHeight="12.75" zeroHeight="1" x14ac:dyDescent="0.25"/>
  <cols>
    <col min="1" max="1" width="1.7109375" style="153" customWidth="1"/>
    <col min="2" max="2" width="13" style="153" customWidth="1"/>
    <col min="3" max="3" width="7.28515625" style="153" customWidth="1"/>
    <col min="4" max="4" width="1.140625" style="153" customWidth="1"/>
    <col min="5" max="5" width="7.28515625" style="153" customWidth="1"/>
    <col min="6" max="6" width="1.140625" style="153" customWidth="1"/>
    <col min="7" max="7" width="7.28515625" style="153" customWidth="1"/>
    <col min="8" max="8" width="1.140625" style="153" customWidth="1"/>
    <col min="9" max="9" width="7.28515625" style="153" customWidth="1"/>
    <col min="10" max="10" width="1.140625" style="153" customWidth="1"/>
    <col min="11" max="11" width="7.28515625" style="153" customWidth="1"/>
    <col min="12" max="12" width="1.140625" style="153" customWidth="1"/>
    <col min="13" max="13" width="7.28515625" style="153" customWidth="1"/>
    <col min="14" max="14" width="1.140625" style="153" customWidth="1"/>
    <col min="15" max="15" width="7.28515625" style="153" customWidth="1"/>
    <col min="16" max="16" width="1.140625" style="153" customWidth="1"/>
    <col min="17" max="17" width="7.28515625" style="153" customWidth="1"/>
    <col min="18" max="18" width="1.140625" style="153" customWidth="1"/>
    <col min="19" max="19" width="7.28515625" style="153" customWidth="1"/>
    <col min="20" max="20" width="1.140625" style="153" customWidth="1"/>
    <col min="21" max="21" width="7.28515625" style="153" customWidth="1"/>
    <col min="22" max="22" width="1.140625" style="153" customWidth="1"/>
    <col min="23" max="23" width="7.28515625" style="153" customWidth="1"/>
    <col min="24" max="24" width="1.140625" style="153" customWidth="1"/>
    <col min="25" max="25" width="7.28515625" style="153" customWidth="1"/>
    <col min="26" max="26" width="1.140625" style="153" customWidth="1"/>
    <col min="27" max="27" width="7.28515625" style="153" customWidth="1"/>
    <col min="28" max="28" width="1.140625" style="153" customWidth="1"/>
    <col min="29" max="29" width="7.28515625" style="153" customWidth="1"/>
    <col min="30" max="30" width="1.140625" style="153" customWidth="1"/>
    <col min="31" max="31" width="7.28515625" style="153" customWidth="1"/>
    <col min="32" max="32" width="1.140625" style="153" customWidth="1"/>
    <col min="33" max="33" width="7.28515625" style="153" customWidth="1"/>
    <col min="34" max="34" width="1.140625" style="153" customWidth="1"/>
    <col min="35" max="35" width="7.28515625" style="153" customWidth="1"/>
    <col min="36" max="36" width="7.28515625" style="153" hidden="1" customWidth="1"/>
    <col min="37" max="38" width="6.42578125" style="153" hidden="1" customWidth="1"/>
    <col min="39" max="40" width="9.85546875" style="153" hidden="1" customWidth="1"/>
    <col min="41" max="41" width="11.7109375" style="153" hidden="1" customWidth="1"/>
    <col min="42" max="42" width="1.28515625" style="153" hidden="1" customWidth="1"/>
    <col min="43" max="43" width="10" style="153" hidden="1" customWidth="1"/>
    <col min="44" max="44" width="1.140625" style="153" hidden="1" customWidth="1"/>
    <col min="45" max="45" width="10" style="153" hidden="1" customWidth="1"/>
    <col min="46" max="46" width="1.140625" style="153" customWidth="1"/>
    <col min="47" max="47" width="7.28515625" style="153" customWidth="1"/>
    <col min="48" max="48" width="7.28515625" style="153" hidden="1" customWidth="1"/>
    <col min="49" max="50" width="6.42578125" style="153" hidden="1" customWidth="1"/>
    <col min="51" max="52" width="9.85546875" style="153" hidden="1" customWidth="1"/>
    <col min="53" max="53" width="11.7109375" style="153" hidden="1" customWidth="1"/>
    <col min="54" max="54" width="1.28515625" style="153" hidden="1" customWidth="1"/>
    <col min="55" max="55" width="10" style="153" hidden="1" customWidth="1"/>
    <col min="56" max="56" width="1.140625" style="153" hidden="1" customWidth="1"/>
    <col min="57" max="57" width="10" style="153" hidden="1" customWidth="1"/>
    <col min="58" max="58" width="1.140625" style="153" customWidth="1"/>
    <col min="59" max="59" width="7.28515625" style="153" customWidth="1"/>
    <col min="60" max="60" width="7.28515625" style="153" hidden="1" customWidth="1"/>
    <col min="61" max="62" width="6.42578125" style="153" customWidth="1"/>
    <col min="63" max="64" width="9.85546875" style="153" customWidth="1"/>
    <col min="65" max="65" width="11.7109375" style="153" customWidth="1"/>
    <col min="66" max="66" width="1.28515625" style="153" customWidth="1"/>
    <col min="67" max="67" width="10" style="153" customWidth="1"/>
    <col min="68" max="68" width="1.140625" style="153" customWidth="1"/>
    <col min="69" max="69" width="10" style="153" customWidth="1"/>
    <col min="70" max="70" width="1.5703125" style="153" customWidth="1"/>
    <col min="71" max="71" width="11.42578125" style="153" customWidth="1"/>
    <col min="72" max="276" width="11.42578125" style="153" hidden="1"/>
    <col min="277" max="277" width="1.7109375" style="153" hidden="1"/>
    <col min="278" max="278" width="13" style="153" hidden="1"/>
    <col min="279" max="279" width="7.28515625" style="153" hidden="1"/>
    <col min="280" max="280" width="1.140625" style="153" hidden="1"/>
    <col min="281" max="281" width="7.28515625" style="153" hidden="1"/>
    <col min="282" max="282" width="1.140625" style="153" hidden="1"/>
    <col min="283" max="283" width="7.28515625" style="153" hidden="1"/>
    <col min="284" max="284" width="1.140625" style="153" hidden="1"/>
    <col min="285" max="285" width="7.28515625" style="153" hidden="1"/>
    <col min="286" max="286" width="1.140625" style="153" hidden="1"/>
    <col min="287" max="287" width="7.28515625" style="153" hidden="1"/>
    <col min="288" max="288" width="1.140625" style="153" hidden="1"/>
    <col min="289" max="289" width="7.28515625" style="153" hidden="1"/>
    <col min="290" max="290" width="1.140625" style="153" hidden="1"/>
    <col min="291" max="291" width="7.28515625" style="153" hidden="1"/>
    <col min="292" max="292" width="1.140625" style="153" hidden="1"/>
    <col min="293" max="293" width="7.28515625" style="153" hidden="1"/>
    <col min="294" max="294" width="1.140625" style="153" hidden="1"/>
    <col min="295" max="295" width="7.28515625" style="153" hidden="1"/>
    <col min="296" max="296" width="1.140625" style="153" hidden="1"/>
    <col min="297" max="297" width="7.28515625" style="153" hidden="1"/>
    <col min="298" max="298" width="1.140625" style="153" hidden="1"/>
    <col min="299" max="299" width="7.28515625" style="153" hidden="1"/>
    <col min="300" max="300" width="1.140625" style="153" hidden="1"/>
    <col min="301" max="301" width="7.28515625" style="153" hidden="1"/>
    <col min="302" max="302" width="1.140625" style="153" hidden="1"/>
    <col min="303" max="303" width="7.28515625" style="153" hidden="1"/>
    <col min="304" max="304" width="1.140625" style="153" hidden="1"/>
    <col min="305" max="305" width="7.28515625" style="153" hidden="1"/>
    <col min="306" max="306" width="1.140625" style="153" hidden="1"/>
    <col min="307" max="307" width="7.28515625" style="153" hidden="1"/>
    <col min="308" max="308" width="1.140625" style="153" hidden="1"/>
    <col min="309" max="309" width="7.28515625" style="153" hidden="1"/>
    <col min="310" max="310" width="1.140625" style="153" hidden="1"/>
    <col min="311" max="311" width="7.28515625" style="153" hidden="1"/>
    <col min="312" max="312" width="1.140625" style="153" hidden="1"/>
    <col min="313" max="313" width="7.28515625" style="153" hidden="1"/>
    <col min="314" max="314" width="1.140625" style="153" hidden="1"/>
    <col min="315" max="315" width="7.28515625" style="153" hidden="1"/>
    <col min="316" max="317" width="6.42578125" style="153" hidden="1"/>
    <col min="318" max="318" width="8" style="153" hidden="1"/>
    <col min="319" max="319" width="7.28515625" style="153" hidden="1"/>
    <col min="320" max="320" width="1.28515625" style="153" hidden="1"/>
    <col min="321" max="322" width="5.140625" style="153" hidden="1"/>
    <col min="323" max="323" width="1.140625" style="153" hidden="1"/>
    <col min="324" max="325" width="5.140625" style="153" hidden="1"/>
    <col min="326" max="326" width="1.5703125" style="153" hidden="1"/>
    <col min="327" max="532" width="11.42578125" style="153" hidden="1"/>
    <col min="533" max="533" width="1.7109375" style="153" hidden="1"/>
    <col min="534" max="534" width="13" style="153" hidden="1"/>
    <col min="535" max="535" width="7.28515625" style="153" hidden="1"/>
    <col min="536" max="536" width="1.140625" style="153" hidden="1"/>
    <col min="537" max="537" width="7.28515625" style="153" hidden="1"/>
    <col min="538" max="538" width="1.140625" style="153" hidden="1"/>
    <col min="539" max="539" width="7.28515625" style="153" hidden="1"/>
    <col min="540" max="540" width="1.140625" style="153" hidden="1"/>
    <col min="541" max="541" width="7.28515625" style="153" hidden="1"/>
    <col min="542" max="542" width="1.140625" style="153" hidden="1"/>
    <col min="543" max="543" width="7.28515625" style="153" hidden="1"/>
    <col min="544" max="544" width="1.140625" style="153" hidden="1"/>
    <col min="545" max="545" width="7.28515625" style="153" hidden="1"/>
    <col min="546" max="546" width="1.140625" style="153" hidden="1"/>
    <col min="547" max="547" width="7.28515625" style="153" hidden="1"/>
    <col min="548" max="548" width="1.140625" style="153" hidden="1"/>
    <col min="549" max="549" width="7.28515625" style="153" hidden="1"/>
    <col min="550" max="550" width="1.140625" style="153" hidden="1"/>
    <col min="551" max="551" width="7.28515625" style="153" hidden="1"/>
    <col min="552" max="552" width="1.140625" style="153" hidden="1"/>
    <col min="553" max="553" width="7.28515625" style="153" hidden="1"/>
    <col min="554" max="554" width="1.140625" style="153" hidden="1"/>
    <col min="555" max="555" width="7.28515625" style="153" hidden="1"/>
    <col min="556" max="556" width="1.140625" style="153" hidden="1"/>
    <col min="557" max="557" width="7.28515625" style="153" hidden="1"/>
    <col min="558" max="558" width="1.140625" style="153" hidden="1"/>
    <col min="559" max="559" width="7.28515625" style="153" hidden="1"/>
    <col min="560" max="560" width="1.140625" style="153" hidden="1"/>
    <col min="561" max="561" width="7.28515625" style="153" hidden="1"/>
    <col min="562" max="562" width="1.140625" style="153" hidden="1"/>
    <col min="563" max="563" width="7.28515625" style="153" hidden="1"/>
    <col min="564" max="564" width="1.140625" style="153" hidden="1"/>
    <col min="565" max="565" width="7.28515625" style="153" hidden="1"/>
    <col min="566" max="566" width="1.140625" style="153" hidden="1"/>
    <col min="567" max="567" width="7.28515625" style="153" hidden="1"/>
    <col min="568" max="568" width="1.140625" style="153" hidden="1"/>
    <col min="569" max="569" width="7.28515625" style="153" hidden="1"/>
    <col min="570" max="570" width="1.140625" style="153" hidden="1"/>
    <col min="571" max="571" width="7.28515625" style="153" hidden="1"/>
    <col min="572" max="573" width="6.42578125" style="153" hidden="1"/>
    <col min="574" max="574" width="8" style="153" hidden="1"/>
    <col min="575" max="575" width="7.28515625" style="153" hidden="1"/>
    <col min="576" max="576" width="1.28515625" style="153" hidden="1"/>
    <col min="577" max="578" width="5.140625" style="153" hidden="1"/>
    <col min="579" max="579" width="1.140625" style="153" hidden="1"/>
    <col min="580" max="581" width="5.140625" style="153" hidden="1"/>
    <col min="582" max="582" width="1.5703125" style="153" hidden="1"/>
    <col min="583" max="788" width="11.42578125" style="153" hidden="1"/>
    <col min="789" max="789" width="1.7109375" style="153" hidden="1"/>
    <col min="790" max="790" width="13" style="153" hidden="1"/>
    <col min="791" max="791" width="7.28515625" style="153" hidden="1"/>
    <col min="792" max="792" width="1.140625" style="153" hidden="1"/>
    <col min="793" max="793" width="7.28515625" style="153" hidden="1"/>
    <col min="794" max="794" width="1.140625" style="153" hidden="1"/>
    <col min="795" max="795" width="7.28515625" style="153" hidden="1"/>
    <col min="796" max="796" width="1.140625" style="153" hidden="1"/>
    <col min="797" max="797" width="7.28515625" style="153" hidden="1"/>
    <col min="798" max="798" width="1.140625" style="153" hidden="1"/>
    <col min="799" max="799" width="7.28515625" style="153" hidden="1"/>
    <col min="800" max="800" width="1.140625" style="153" hidden="1"/>
    <col min="801" max="801" width="7.28515625" style="153" hidden="1"/>
    <col min="802" max="802" width="1.140625" style="153" hidden="1"/>
    <col min="803" max="803" width="7.28515625" style="153" hidden="1"/>
    <col min="804" max="804" width="1.140625" style="153" hidden="1"/>
    <col min="805" max="805" width="7.28515625" style="153" hidden="1"/>
    <col min="806" max="806" width="1.140625" style="153" hidden="1"/>
    <col min="807" max="807" width="7.28515625" style="153" hidden="1"/>
    <col min="808" max="808" width="1.140625" style="153" hidden="1"/>
    <col min="809" max="809" width="7.28515625" style="153" hidden="1"/>
    <col min="810" max="810" width="1.140625" style="153" hidden="1"/>
    <col min="811" max="811" width="7.28515625" style="153" hidden="1"/>
    <col min="812" max="812" width="1.140625" style="153" hidden="1"/>
    <col min="813" max="813" width="7.28515625" style="153" hidden="1"/>
    <col min="814" max="814" width="1.140625" style="153" hidden="1"/>
    <col min="815" max="815" width="7.28515625" style="153" hidden="1"/>
    <col min="816" max="816" width="1.140625" style="153" hidden="1"/>
    <col min="817" max="817" width="7.28515625" style="153" hidden="1"/>
    <col min="818" max="818" width="1.140625" style="153" hidden="1"/>
    <col min="819" max="819" width="7.28515625" style="153" hidden="1"/>
    <col min="820" max="820" width="1.140625" style="153" hidden="1"/>
    <col min="821" max="821" width="7.28515625" style="153" hidden="1"/>
    <col min="822" max="822" width="1.140625" style="153" hidden="1"/>
    <col min="823" max="823" width="7.28515625" style="153" hidden="1"/>
    <col min="824" max="824" width="1.140625" style="153" hidden="1"/>
    <col min="825" max="825" width="7.28515625" style="153" hidden="1"/>
    <col min="826" max="826" width="1.140625" style="153" hidden="1"/>
    <col min="827" max="827" width="7.28515625" style="153" hidden="1"/>
    <col min="828" max="829" width="6.42578125" style="153" hidden="1"/>
    <col min="830" max="830" width="8" style="153" hidden="1"/>
    <col min="831" max="831" width="7.28515625" style="153" hidden="1"/>
    <col min="832" max="832" width="1.28515625" style="153" hidden="1"/>
    <col min="833" max="834" width="5.140625" style="153" hidden="1"/>
    <col min="835" max="835" width="1.140625" style="153" hidden="1"/>
    <col min="836" max="837" width="5.140625" style="153" hidden="1"/>
    <col min="838" max="838" width="1.5703125" style="153" hidden="1"/>
    <col min="839" max="1044" width="11.42578125" style="153" hidden="1"/>
    <col min="1045" max="1045" width="1.7109375" style="153" hidden="1"/>
    <col min="1046" max="1046" width="13" style="153" hidden="1"/>
    <col min="1047" max="1047" width="7.28515625" style="153" hidden="1"/>
    <col min="1048" max="1048" width="1.140625" style="153" hidden="1"/>
    <col min="1049" max="1049" width="7.28515625" style="153" hidden="1"/>
    <col min="1050" max="1050" width="1.140625" style="153" hidden="1"/>
    <col min="1051" max="1051" width="7.28515625" style="153" hidden="1"/>
    <col min="1052" max="1052" width="1.140625" style="153" hidden="1"/>
    <col min="1053" max="1053" width="7.28515625" style="153" hidden="1"/>
    <col min="1054" max="1054" width="1.140625" style="153" hidden="1"/>
    <col min="1055" max="1055" width="7.28515625" style="153" hidden="1"/>
    <col min="1056" max="1056" width="1.140625" style="153" hidden="1"/>
    <col min="1057" max="1057" width="7.28515625" style="153" hidden="1"/>
    <col min="1058" max="1058" width="1.140625" style="153" hidden="1"/>
    <col min="1059" max="1059" width="7.28515625" style="153" hidden="1"/>
    <col min="1060" max="1060" width="1.140625" style="153" hidden="1"/>
    <col min="1061" max="1061" width="7.28515625" style="153" hidden="1"/>
    <col min="1062" max="1062" width="1.140625" style="153" hidden="1"/>
    <col min="1063" max="1063" width="7.28515625" style="153" hidden="1"/>
    <col min="1064" max="1064" width="1.140625" style="153" hidden="1"/>
    <col min="1065" max="1065" width="7.28515625" style="153" hidden="1"/>
    <col min="1066" max="1066" width="1.140625" style="153" hidden="1"/>
    <col min="1067" max="1067" width="7.28515625" style="153" hidden="1"/>
    <col min="1068" max="1068" width="1.140625" style="153" hidden="1"/>
    <col min="1069" max="1069" width="7.28515625" style="153" hidden="1"/>
    <col min="1070" max="1070" width="1.140625" style="153" hidden="1"/>
    <col min="1071" max="1071" width="7.28515625" style="153" hidden="1"/>
    <col min="1072" max="1072" width="1.140625" style="153" hidden="1"/>
    <col min="1073" max="1073" width="7.28515625" style="153" hidden="1"/>
    <col min="1074" max="1074" width="1.140625" style="153" hidden="1"/>
    <col min="1075" max="1075" width="7.28515625" style="153" hidden="1"/>
    <col min="1076" max="1076" width="1.140625" style="153" hidden="1"/>
    <col min="1077" max="1077" width="7.28515625" style="153" hidden="1"/>
    <col min="1078" max="1078" width="1.140625" style="153" hidden="1"/>
    <col min="1079" max="1079" width="7.28515625" style="153" hidden="1"/>
    <col min="1080" max="1080" width="1.140625" style="153" hidden="1"/>
    <col min="1081" max="1081" width="7.28515625" style="153" hidden="1"/>
    <col min="1082" max="1082" width="1.140625" style="153" hidden="1"/>
    <col min="1083" max="1083" width="7.28515625" style="153" hidden="1"/>
    <col min="1084" max="1085" width="6.42578125" style="153" hidden="1"/>
    <col min="1086" max="1086" width="8" style="153" hidden="1"/>
    <col min="1087" max="1087" width="7.28515625" style="153" hidden="1"/>
    <col min="1088" max="1088" width="1.28515625" style="153" hidden="1"/>
    <col min="1089" max="1090" width="5.140625" style="153" hidden="1"/>
    <col min="1091" max="1091" width="1.140625" style="153" hidden="1"/>
    <col min="1092" max="1093" width="5.140625" style="153" hidden="1"/>
    <col min="1094" max="1094" width="1.5703125" style="153" hidden="1"/>
    <col min="1095" max="1300" width="11.42578125" style="153" hidden="1"/>
    <col min="1301" max="1301" width="1.7109375" style="153" hidden="1"/>
    <col min="1302" max="1302" width="13" style="153" hidden="1"/>
    <col min="1303" max="1303" width="7.28515625" style="153" hidden="1"/>
    <col min="1304" max="1304" width="1.140625" style="153" hidden="1"/>
    <col min="1305" max="1305" width="7.28515625" style="153" hidden="1"/>
    <col min="1306" max="1306" width="1.140625" style="153" hidden="1"/>
    <col min="1307" max="1307" width="7.28515625" style="153" hidden="1"/>
    <col min="1308" max="1308" width="1.140625" style="153" hidden="1"/>
    <col min="1309" max="1309" width="7.28515625" style="153" hidden="1"/>
    <col min="1310" max="1310" width="1.140625" style="153" hidden="1"/>
    <col min="1311" max="1311" width="7.28515625" style="153" hidden="1"/>
    <col min="1312" max="1312" width="1.140625" style="153" hidden="1"/>
    <col min="1313" max="1313" width="7.28515625" style="153" hidden="1"/>
    <col min="1314" max="1314" width="1.140625" style="153" hidden="1"/>
    <col min="1315" max="1315" width="7.28515625" style="153" hidden="1"/>
    <col min="1316" max="1316" width="1.140625" style="153" hidden="1"/>
    <col min="1317" max="1317" width="7.28515625" style="153" hidden="1"/>
    <col min="1318" max="1318" width="1.140625" style="153" hidden="1"/>
    <col min="1319" max="1319" width="7.28515625" style="153" hidden="1"/>
    <col min="1320" max="1320" width="1.140625" style="153" hidden="1"/>
    <col min="1321" max="1321" width="7.28515625" style="153" hidden="1"/>
    <col min="1322" max="1322" width="1.140625" style="153" hidden="1"/>
    <col min="1323" max="1323" width="7.28515625" style="153" hidden="1"/>
    <col min="1324" max="1324" width="1.140625" style="153" hidden="1"/>
    <col min="1325" max="1325" width="7.28515625" style="153" hidden="1"/>
    <col min="1326" max="1326" width="1.140625" style="153" hidden="1"/>
    <col min="1327" max="1327" width="7.28515625" style="153" hidden="1"/>
    <col min="1328" max="1328" width="1.140625" style="153" hidden="1"/>
    <col min="1329" max="1329" width="7.28515625" style="153" hidden="1"/>
    <col min="1330" max="1330" width="1.140625" style="153" hidden="1"/>
    <col min="1331" max="1331" width="7.28515625" style="153" hidden="1"/>
    <col min="1332" max="1332" width="1.140625" style="153" hidden="1"/>
    <col min="1333" max="1333" width="7.28515625" style="153" hidden="1"/>
    <col min="1334" max="1334" width="1.140625" style="153" hidden="1"/>
    <col min="1335" max="1335" width="7.28515625" style="153" hidden="1"/>
    <col min="1336" max="1336" width="1.140625" style="153" hidden="1"/>
    <col min="1337" max="1337" width="7.28515625" style="153" hidden="1"/>
    <col min="1338" max="1338" width="1.140625" style="153" hidden="1"/>
    <col min="1339" max="1339" width="7.28515625" style="153" hidden="1"/>
    <col min="1340" max="1341" width="6.42578125" style="153" hidden="1"/>
    <col min="1342" max="1342" width="8" style="153" hidden="1"/>
    <col min="1343" max="1343" width="7.28515625" style="153" hidden="1"/>
    <col min="1344" max="1344" width="1.28515625" style="153" hidden="1"/>
    <col min="1345" max="1346" width="5.140625" style="153" hidden="1"/>
    <col min="1347" max="1347" width="1.140625" style="153" hidden="1"/>
    <col min="1348" max="1349" width="5.140625" style="153" hidden="1"/>
    <col min="1350" max="1350" width="1.5703125" style="153" hidden="1"/>
    <col min="1351" max="1556" width="11.42578125" style="153" hidden="1"/>
    <col min="1557" max="1557" width="1.7109375" style="153" hidden="1"/>
    <col min="1558" max="1558" width="13" style="153" hidden="1"/>
    <col min="1559" max="1559" width="7.28515625" style="153" hidden="1"/>
    <col min="1560" max="1560" width="1.140625" style="153" hidden="1"/>
    <col min="1561" max="1561" width="7.28515625" style="153" hidden="1"/>
    <col min="1562" max="1562" width="1.140625" style="153" hidden="1"/>
    <col min="1563" max="1563" width="7.28515625" style="153" hidden="1"/>
    <col min="1564" max="1564" width="1.140625" style="153" hidden="1"/>
    <col min="1565" max="1565" width="7.28515625" style="153" hidden="1"/>
    <col min="1566" max="1566" width="1.140625" style="153" hidden="1"/>
    <col min="1567" max="1567" width="7.28515625" style="153" hidden="1"/>
    <col min="1568" max="1568" width="1.140625" style="153" hidden="1"/>
    <col min="1569" max="1569" width="7.28515625" style="153" hidden="1"/>
    <col min="1570" max="1570" width="1.140625" style="153" hidden="1"/>
    <col min="1571" max="1571" width="7.28515625" style="153" hidden="1"/>
    <col min="1572" max="1572" width="1.140625" style="153" hidden="1"/>
    <col min="1573" max="1573" width="7.28515625" style="153" hidden="1"/>
    <col min="1574" max="1574" width="1.140625" style="153" hidden="1"/>
    <col min="1575" max="1575" width="7.28515625" style="153" hidden="1"/>
    <col min="1576" max="1576" width="1.140625" style="153" hidden="1"/>
    <col min="1577" max="1577" width="7.28515625" style="153" hidden="1"/>
    <col min="1578" max="1578" width="1.140625" style="153" hidden="1"/>
    <col min="1579" max="1579" width="7.28515625" style="153" hidden="1"/>
    <col min="1580" max="1580" width="1.140625" style="153" hidden="1"/>
    <col min="1581" max="1581" width="7.28515625" style="153" hidden="1"/>
    <col min="1582" max="1582" width="1.140625" style="153" hidden="1"/>
    <col min="1583" max="1583" width="7.28515625" style="153" hidden="1"/>
    <col min="1584" max="1584" width="1.140625" style="153" hidden="1"/>
    <col min="1585" max="1585" width="7.28515625" style="153" hidden="1"/>
    <col min="1586" max="1586" width="1.140625" style="153" hidden="1"/>
    <col min="1587" max="1587" width="7.28515625" style="153" hidden="1"/>
    <col min="1588" max="1588" width="1.140625" style="153" hidden="1"/>
    <col min="1589" max="1589" width="7.28515625" style="153" hidden="1"/>
    <col min="1590" max="1590" width="1.140625" style="153" hidden="1"/>
    <col min="1591" max="1591" width="7.28515625" style="153" hidden="1"/>
    <col min="1592" max="1592" width="1.140625" style="153" hidden="1"/>
    <col min="1593" max="1593" width="7.28515625" style="153" hidden="1"/>
    <col min="1594" max="1594" width="1.140625" style="153" hidden="1"/>
    <col min="1595" max="1595" width="7.28515625" style="153" hidden="1"/>
    <col min="1596" max="1597" width="6.42578125" style="153" hidden="1"/>
    <col min="1598" max="1598" width="8" style="153" hidden="1"/>
    <col min="1599" max="1599" width="7.28515625" style="153" hidden="1"/>
    <col min="1600" max="1600" width="1.28515625" style="153" hidden="1"/>
    <col min="1601" max="1602" width="5.140625" style="153" hidden="1"/>
    <col min="1603" max="1603" width="1.140625" style="153" hidden="1"/>
    <col min="1604" max="1605" width="5.140625" style="153" hidden="1"/>
    <col min="1606" max="1606" width="1.5703125" style="153" hidden="1"/>
    <col min="1607" max="1812" width="11.42578125" style="153" hidden="1"/>
    <col min="1813" max="1813" width="1.7109375" style="153" hidden="1"/>
    <col min="1814" max="1814" width="13" style="153" hidden="1"/>
    <col min="1815" max="1815" width="7.28515625" style="153" hidden="1"/>
    <col min="1816" max="1816" width="1.140625" style="153" hidden="1"/>
    <col min="1817" max="1817" width="7.28515625" style="153" hidden="1"/>
    <col min="1818" max="1818" width="1.140625" style="153" hidden="1"/>
    <col min="1819" max="1819" width="7.28515625" style="153" hidden="1"/>
    <col min="1820" max="1820" width="1.140625" style="153" hidden="1"/>
    <col min="1821" max="1821" width="7.28515625" style="153" hidden="1"/>
    <col min="1822" max="1822" width="1.140625" style="153" hidden="1"/>
    <col min="1823" max="1823" width="7.28515625" style="153" hidden="1"/>
    <col min="1824" max="1824" width="1.140625" style="153" hidden="1"/>
    <col min="1825" max="1825" width="7.28515625" style="153" hidden="1"/>
    <col min="1826" max="1826" width="1.140625" style="153" hidden="1"/>
    <col min="1827" max="1827" width="7.28515625" style="153" hidden="1"/>
    <col min="1828" max="1828" width="1.140625" style="153" hidden="1"/>
    <col min="1829" max="1829" width="7.28515625" style="153" hidden="1"/>
    <col min="1830" max="1830" width="1.140625" style="153" hidden="1"/>
    <col min="1831" max="1831" width="7.28515625" style="153" hidden="1"/>
    <col min="1832" max="1832" width="1.140625" style="153" hidden="1"/>
    <col min="1833" max="1833" width="7.28515625" style="153" hidden="1"/>
    <col min="1834" max="1834" width="1.140625" style="153" hidden="1"/>
    <col min="1835" max="1835" width="7.28515625" style="153" hidden="1"/>
    <col min="1836" max="1836" width="1.140625" style="153" hidden="1"/>
    <col min="1837" max="1837" width="7.28515625" style="153" hidden="1"/>
    <col min="1838" max="1838" width="1.140625" style="153" hidden="1"/>
    <col min="1839" max="1839" width="7.28515625" style="153" hidden="1"/>
    <col min="1840" max="1840" width="1.140625" style="153" hidden="1"/>
    <col min="1841" max="1841" width="7.28515625" style="153" hidden="1"/>
    <col min="1842" max="1842" width="1.140625" style="153" hidden="1"/>
    <col min="1843" max="1843" width="7.28515625" style="153" hidden="1"/>
    <col min="1844" max="1844" width="1.140625" style="153" hidden="1"/>
    <col min="1845" max="1845" width="7.28515625" style="153" hidden="1"/>
    <col min="1846" max="1846" width="1.140625" style="153" hidden="1"/>
    <col min="1847" max="1847" width="7.28515625" style="153" hidden="1"/>
    <col min="1848" max="1848" width="1.140625" style="153" hidden="1"/>
    <col min="1849" max="1849" width="7.28515625" style="153" hidden="1"/>
    <col min="1850" max="1850" width="1.140625" style="153" hidden="1"/>
    <col min="1851" max="1851" width="7.28515625" style="153" hidden="1"/>
    <col min="1852" max="1853" width="6.42578125" style="153" hidden="1"/>
    <col min="1854" max="1854" width="8" style="153" hidden="1"/>
    <col min="1855" max="1855" width="7.28515625" style="153" hidden="1"/>
    <col min="1856" max="1856" width="1.28515625" style="153" hidden="1"/>
    <col min="1857" max="1858" width="5.140625" style="153" hidden="1"/>
    <col min="1859" max="1859" width="1.140625" style="153" hidden="1"/>
    <col min="1860" max="1861" width="5.140625" style="153" hidden="1"/>
    <col min="1862" max="1862" width="1.5703125" style="153" hidden="1"/>
    <col min="1863" max="2068" width="11.42578125" style="153" hidden="1"/>
    <col min="2069" max="2069" width="1.7109375" style="153" hidden="1"/>
    <col min="2070" max="2070" width="13" style="153" hidden="1"/>
    <col min="2071" max="2071" width="7.28515625" style="153" hidden="1"/>
    <col min="2072" max="2072" width="1.140625" style="153" hidden="1"/>
    <col min="2073" max="2073" width="7.28515625" style="153" hidden="1"/>
    <col min="2074" max="2074" width="1.140625" style="153" hidden="1"/>
    <col min="2075" max="2075" width="7.28515625" style="153" hidden="1"/>
    <col min="2076" max="2076" width="1.140625" style="153" hidden="1"/>
    <col min="2077" max="2077" width="7.28515625" style="153" hidden="1"/>
    <col min="2078" max="2078" width="1.140625" style="153" hidden="1"/>
    <col min="2079" max="2079" width="7.28515625" style="153" hidden="1"/>
    <col min="2080" max="2080" width="1.140625" style="153" hidden="1"/>
    <col min="2081" max="2081" width="7.28515625" style="153" hidden="1"/>
    <col min="2082" max="2082" width="1.140625" style="153" hidden="1"/>
    <col min="2083" max="2083" width="7.28515625" style="153" hidden="1"/>
    <col min="2084" max="2084" width="1.140625" style="153" hidden="1"/>
    <col min="2085" max="2085" width="7.28515625" style="153" hidden="1"/>
    <col min="2086" max="2086" width="1.140625" style="153" hidden="1"/>
    <col min="2087" max="2087" width="7.28515625" style="153" hidden="1"/>
    <col min="2088" max="2088" width="1.140625" style="153" hidden="1"/>
    <col min="2089" max="2089" width="7.28515625" style="153" hidden="1"/>
    <col min="2090" max="2090" width="1.140625" style="153" hidden="1"/>
    <col min="2091" max="2091" width="7.28515625" style="153" hidden="1"/>
    <col min="2092" max="2092" width="1.140625" style="153" hidden="1"/>
    <col min="2093" max="2093" width="7.28515625" style="153" hidden="1"/>
    <col min="2094" max="2094" width="1.140625" style="153" hidden="1"/>
    <col min="2095" max="2095" width="7.28515625" style="153" hidden="1"/>
    <col min="2096" max="2096" width="1.140625" style="153" hidden="1"/>
    <col min="2097" max="2097" width="7.28515625" style="153" hidden="1"/>
    <col min="2098" max="2098" width="1.140625" style="153" hidden="1"/>
    <col min="2099" max="2099" width="7.28515625" style="153" hidden="1"/>
    <col min="2100" max="2100" width="1.140625" style="153" hidden="1"/>
    <col min="2101" max="2101" width="7.28515625" style="153" hidden="1"/>
    <col min="2102" max="2102" width="1.140625" style="153" hidden="1"/>
    <col min="2103" max="2103" width="7.28515625" style="153" hidden="1"/>
    <col min="2104" max="2104" width="1.140625" style="153" hidden="1"/>
    <col min="2105" max="2105" width="7.28515625" style="153" hidden="1"/>
    <col min="2106" max="2106" width="1.140625" style="153" hidden="1"/>
    <col min="2107" max="2107" width="7.28515625" style="153" hidden="1"/>
    <col min="2108" max="2109" width="6.42578125" style="153" hidden="1"/>
    <col min="2110" max="2110" width="8" style="153" hidden="1"/>
    <col min="2111" max="2111" width="7.28515625" style="153" hidden="1"/>
    <col min="2112" max="2112" width="1.28515625" style="153" hidden="1"/>
    <col min="2113" max="2114" width="5.140625" style="153" hidden="1"/>
    <col min="2115" max="2115" width="1.140625" style="153" hidden="1"/>
    <col min="2116" max="2117" width="5.140625" style="153" hidden="1"/>
    <col min="2118" max="2118" width="1.5703125" style="153" hidden="1"/>
    <col min="2119" max="2324" width="11.42578125" style="153" hidden="1"/>
    <col min="2325" max="2325" width="1.7109375" style="153" hidden="1"/>
    <col min="2326" max="2326" width="13" style="153" hidden="1"/>
    <col min="2327" max="2327" width="7.28515625" style="153" hidden="1"/>
    <col min="2328" max="2328" width="1.140625" style="153" hidden="1"/>
    <col min="2329" max="2329" width="7.28515625" style="153" hidden="1"/>
    <col min="2330" max="2330" width="1.140625" style="153" hidden="1"/>
    <col min="2331" max="2331" width="7.28515625" style="153" hidden="1"/>
    <col min="2332" max="2332" width="1.140625" style="153" hidden="1"/>
    <col min="2333" max="2333" width="7.28515625" style="153" hidden="1"/>
    <col min="2334" max="2334" width="1.140625" style="153" hidden="1"/>
    <col min="2335" max="2335" width="7.28515625" style="153" hidden="1"/>
    <col min="2336" max="2336" width="1.140625" style="153" hidden="1"/>
    <col min="2337" max="2337" width="7.28515625" style="153" hidden="1"/>
    <col min="2338" max="2338" width="1.140625" style="153" hidden="1"/>
    <col min="2339" max="2339" width="7.28515625" style="153" hidden="1"/>
    <col min="2340" max="2340" width="1.140625" style="153" hidden="1"/>
    <col min="2341" max="2341" width="7.28515625" style="153" hidden="1"/>
    <col min="2342" max="2342" width="1.140625" style="153" hidden="1"/>
    <col min="2343" max="2343" width="7.28515625" style="153" hidden="1"/>
    <col min="2344" max="2344" width="1.140625" style="153" hidden="1"/>
    <col min="2345" max="2345" width="7.28515625" style="153" hidden="1"/>
    <col min="2346" max="2346" width="1.140625" style="153" hidden="1"/>
    <col min="2347" max="2347" width="7.28515625" style="153" hidden="1"/>
    <col min="2348" max="2348" width="1.140625" style="153" hidden="1"/>
    <col min="2349" max="2349" width="7.28515625" style="153" hidden="1"/>
    <col min="2350" max="2350" width="1.140625" style="153" hidden="1"/>
    <col min="2351" max="2351" width="7.28515625" style="153" hidden="1"/>
    <col min="2352" max="2352" width="1.140625" style="153" hidden="1"/>
    <col min="2353" max="2353" width="7.28515625" style="153" hidden="1"/>
    <col min="2354" max="2354" width="1.140625" style="153" hidden="1"/>
    <col min="2355" max="2355" width="7.28515625" style="153" hidden="1"/>
    <col min="2356" max="2356" width="1.140625" style="153" hidden="1"/>
    <col min="2357" max="2357" width="7.28515625" style="153" hidden="1"/>
    <col min="2358" max="2358" width="1.140625" style="153" hidden="1"/>
    <col min="2359" max="2359" width="7.28515625" style="153" hidden="1"/>
    <col min="2360" max="2360" width="1.140625" style="153" hidden="1"/>
    <col min="2361" max="2361" width="7.28515625" style="153" hidden="1"/>
    <col min="2362" max="2362" width="1.140625" style="153" hidden="1"/>
    <col min="2363" max="2363" width="7.28515625" style="153" hidden="1"/>
    <col min="2364" max="2365" width="6.42578125" style="153" hidden="1"/>
    <col min="2366" max="2366" width="8" style="153" hidden="1"/>
    <col min="2367" max="2367" width="7.28515625" style="153" hidden="1"/>
    <col min="2368" max="2368" width="1.28515625" style="153" hidden="1"/>
    <col min="2369" max="2370" width="5.140625" style="153" hidden="1"/>
    <col min="2371" max="2371" width="1.140625" style="153" hidden="1"/>
    <col min="2372" max="2373" width="5.140625" style="153" hidden="1"/>
    <col min="2374" max="2374" width="1.5703125" style="153" hidden="1"/>
    <col min="2375" max="2580" width="11.42578125" style="153" hidden="1"/>
    <col min="2581" max="2581" width="1.7109375" style="153" hidden="1"/>
    <col min="2582" max="2582" width="13" style="153" hidden="1"/>
    <col min="2583" max="2583" width="7.28515625" style="153" hidden="1"/>
    <col min="2584" max="2584" width="1.140625" style="153" hidden="1"/>
    <col min="2585" max="2585" width="7.28515625" style="153" hidden="1"/>
    <col min="2586" max="2586" width="1.140625" style="153" hidden="1"/>
    <col min="2587" max="2587" width="7.28515625" style="153" hidden="1"/>
    <col min="2588" max="2588" width="1.140625" style="153" hidden="1"/>
    <col min="2589" max="2589" width="7.28515625" style="153" hidden="1"/>
    <col min="2590" max="2590" width="1.140625" style="153" hidden="1"/>
    <col min="2591" max="2591" width="7.28515625" style="153" hidden="1"/>
    <col min="2592" max="2592" width="1.140625" style="153" hidden="1"/>
    <col min="2593" max="2593" width="7.28515625" style="153" hidden="1"/>
    <col min="2594" max="2594" width="1.140625" style="153" hidden="1"/>
    <col min="2595" max="2595" width="7.28515625" style="153" hidden="1"/>
    <col min="2596" max="2596" width="1.140625" style="153" hidden="1"/>
    <col min="2597" max="2597" width="7.28515625" style="153" hidden="1"/>
    <col min="2598" max="2598" width="1.140625" style="153" hidden="1"/>
    <col min="2599" max="2599" width="7.28515625" style="153" hidden="1"/>
    <col min="2600" max="2600" width="1.140625" style="153" hidden="1"/>
    <col min="2601" max="2601" width="7.28515625" style="153" hidden="1"/>
    <col min="2602" max="2602" width="1.140625" style="153" hidden="1"/>
    <col min="2603" max="2603" width="7.28515625" style="153" hidden="1"/>
    <col min="2604" max="2604" width="1.140625" style="153" hidden="1"/>
    <col min="2605" max="2605" width="7.28515625" style="153" hidden="1"/>
    <col min="2606" max="2606" width="1.140625" style="153" hidden="1"/>
    <col min="2607" max="2607" width="7.28515625" style="153" hidden="1"/>
    <col min="2608" max="2608" width="1.140625" style="153" hidden="1"/>
    <col min="2609" max="2609" width="7.28515625" style="153" hidden="1"/>
    <col min="2610" max="2610" width="1.140625" style="153" hidden="1"/>
    <col min="2611" max="2611" width="7.28515625" style="153" hidden="1"/>
    <col min="2612" max="2612" width="1.140625" style="153" hidden="1"/>
    <col min="2613" max="2613" width="7.28515625" style="153" hidden="1"/>
    <col min="2614" max="2614" width="1.140625" style="153" hidden="1"/>
    <col min="2615" max="2615" width="7.28515625" style="153" hidden="1"/>
    <col min="2616" max="2616" width="1.140625" style="153" hidden="1"/>
    <col min="2617" max="2617" width="7.28515625" style="153" hidden="1"/>
    <col min="2618" max="2618" width="1.140625" style="153" hidden="1"/>
    <col min="2619" max="2619" width="7.28515625" style="153" hidden="1"/>
    <col min="2620" max="2621" width="6.42578125" style="153" hidden="1"/>
    <col min="2622" max="2622" width="8" style="153" hidden="1"/>
    <col min="2623" max="2623" width="7.28515625" style="153" hidden="1"/>
    <col min="2624" max="2624" width="1.28515625" style="153" hidden="1"/>
    <col min="2625" max="2626" width="5.140625" style="153" hidden="1"/>
    <col min="2627" max="2627" width="1.140625" style="153" hidden="1"/>
    <col min="2628" max="2629" width="5.140625" style="153" hidden="1"/>
    <col min="2630" max="2630" width="1.5703125" style="153" hidden="1"/>
    <col min="2631" max="2836" width="11.42578125" style="153" hidden="1"/>
    <col min="2837" max="2837" width="1.7109375" style="153" hidden="1"/>
    <col min="2838" max="2838" width="13" style="153" hidden="1"/>
    <col min="2839" max="2839" width="7.28515625" style="153" hidden="1"/>
    <col min="2840" max="2840" width="1.140625" style="153" hidden="1"/>
    <col min="2841" max="2841" width="7.28515625" style="153" hidden="1"/>
    <col min="2842" max="2842" width="1.140625" style="153" hidden="1"/>
    <col min="2843" max="2843" width="7.28515625" style="153" hidden="1"/>
    <col min="2844" max="2844" width="1.140625" style="153" hidden="1"/>
    <col min="2845" max="2845" width="7.28515625" style="153" hidden="1"/>
    <col min="2846" max="2846" width="1.140625" style="153" hidden="1"/>
    <col min="2847" max="2847" width="7.28515625" style="153" hidden="1"/>
    <col min="2848" max="2848" width="1.140625" style="153" hidden="1"/>
    <col min="2849" max="2849" width="7.28515625" style="153" hidden="1"/>
    <col min="2850" max="2850" width="1.140625" style="153" hidden="1"/>
    <col min="2851" max="2851" width="7.28515625" style="153" hidden="1"/>
    <col min="2852" max="2852" width="1.140625" style="153" hidden="1"/>
    <col min="2853" max="2853" width="7.28515625" style="153" hidden="1"/>
    <col min="2854" max="2854" width="1.140625" style="153" hidden="1"/>
    <col min="2855" max="2855" width="7.28515625" style="153" hidden="1"/>
    <col min="2856" max="2856" width="1.140625" style="153" hidden="1"/>
    <col min="2857" max="2857" width="7.28515625" style="153" hidden="1"/>
    <col min="2858" max="2858" width="1.140625" style="153" hidden="1"/>
    <col min="2859" max="2859" width="7.28515625" style="153" hidden="1"/>
    <col min="2860" max="2860" width="1.140625" style="153" hidden="1"/>
    <col min="2861" max="2861" width="7.28515625" style="153" hidden="1"/>
    <col min="2862" max="2862" width="1.140625" style="153" hidden="1"/>
    <col min="2863" max="2863" width="7.28515625" style="153" hidden="1"/>
    <col min="2864" max="2864" width="1.140625" style="153" hidden="1"/>
    <col min="2865" max="2865" width="7.28515625" style="153" hidden="1"/>
    <col min="2866" max="2866" width="1.140625" style="153" hidden="1"/>
    <col min="2867" max="2867" width="7.28515625" style="153" hidden="1"/>
    <col min="2868" max="2868" width="1.140625" style="153" hidden="1"/>
    <col min="2869" max="2869" width="7.28515625" style="153" hidden="1"/>
    <col min="2870" max="2870" width="1.140625" style="153" hidden="1"/>
    <col min="2871" max="2871" width="7.28515625" style="153" hidden="1"/>
    <col min="2872" max="2872" width="1.140625" style="153" hidden="1"/>
    <col min="2873" max="2873" width="7.28515625" style="153" hidden="1"/>
    <col min="2874" max="2874" width="1.140625" style="153" hidden="1"/>
    <col min="2875" max="2875" width="7.28515625" style="153" hidden="1"/>
    <col min="2876" max="2877" width="6.42578125" style="153" hidden="1"/>
    <col min="2878" max="2878" width="8" style="153" hidden="1"/>
    <col min="2879" max="2879" width="7.28515625" style="153" hidden="1"/>
    <col min="2880" max="2880" width="1.28515625" style="153" hidden="1"/>
    <col min="2881" max="2882" width="5.140625" style="153" hidden="1"/>
    <col min="2883" max="2883" width="1.140625" style="153" hidden="1"/>
    <col min="2884" max="2885" width="5.140625" style="153" hidden="1"/>
    <col min="2886" max="2886" width="1.5703125" style="153" hidden="1"/>
    <col min="2887" max="3092" width="11.42578125" style="153" hidden="1"/>
    <col min="3093" max="3093" width="1.7109375" style="153" hidden="1"/>
    <col min="3094" max="3094" width="13" style="153" hidden="1"/>
    <col min="3095" max="3095" width="7.28515625" style="153" hidden="1"/>
    <col min="3096" max="3096" width="1.140625" style="153" hidden="1"/>
    <col min="3097" max="3097" width="7.28515625" style="153" hidden="1"/>
    <col min="3098" max="3098" width="1.140625" style="153" hidden="1"/>
    <col min="3099" max="3099" width="7.28515625" style="153" hidden="1"/>
    <col min="3100" max="3100" width="1.140625" style="153" hidden="1"/>
    <col min="3101" max="3101" width="7.28515625" style="153" hidden="1"/>
    <col min="3102" max="3102" width="1.140625" style="153" hidden="1"/>
    <col min="3103" max="3103" width="7.28515625" style="153" hidden="1"/>
    <col min="3104" max="3104" width="1.140625" style="153" hidden="1"/>
    <col min="3105" max="3105" width="7.28515625" style="153" hidden="1"/>
    <col min="3106" max="3106" width="1.140625" style="153" hidden="1"/>
    <col min="3107" max="3107" width="7.28515625" style="153" hidden="1"/>
    <col min="3108" max="3108" width="1.140625" style="153" hidden="1"/>
    <col min="3109" max="3109" width="7.28515625" style="153" hidden="1"/>
    <col min="3110" max="3110" width="1.140625" style="153" hidden="1"/>
    <col min="3111" max="3111" width="7.28515625" style="153" hidden="1"/>
    <col min="3112" max="3112" width="1.140625" style="153" hidden="1"/>
    <col min="3113" max="3113" width="7.28515625" style="153" hidden="1"/>
    <col min="3114" max="3114" width="1.140625" style="153" hidden="1"/>
    <col min="3115" max="3115" width="7.28515625" style="153" hidden="1"/>
    <col min="3116" max="3116" width="1.140625" style="153" hidden="1"/>
    <col min="3117" max="3117" width="7.28515625" style="153" hidden="1"/>
    <col min="3118" max="3118" width="1.140625" style="153" hidden="1"/>
    <col min="3119" max="3119" width="7.28515625" style="153" hidden="1"/>
    <col min="3120" max="3120" width="1.140625" style="153" hidden="1"/>
    <col min="3121" max="3121" width="7.28515625" style="153" hidden="1"/>
    <col min="3122" max="3122" width="1.140625" style="153" hidden="1"/>
    <col min="3123" max="3123" width="7.28515625" style="153" hidden="1"/>
    <col min="3124" max="3124" width="1.140625" style="153" hidden="1"/>
    <col min="3125" max="3125" width="7.28515625" style="153" hidden="1"/>
    <col min="3126" max="3126" width="1.140625" style="153" hidden="1"/>
    <col min="3127" max="3127" width="7.28515625" style="153" hidden="1"/>
    <col min="3128" max="3128" width="1.140625" style="153" hidden="1"/>
    <col min="3129" max="3129" width="7.28515625" style="153" hidden="1"/>
    <col min="3130" max="3130" width="1.140625" style="153" hidden="1"/>
    <col min="3131" max="3131" width="7.28515625" style="153" hidden="1"/>
    <col min="3132" max="3133" width="6.42578125" style="153" hidden="1"/>
    <col min="3134" max="3134" width="8" style="153" hidden="1"/>
    <col min="3135" max="3135" width="7.28515625" style="153" hidden="1"/>
    <col min="3136" max="3136" width="1.28515625" style="153" hidden="1"/>
    <col min="3137" max="3138" width="5.140625" style="153" hidden="1"/>
    <col min="3139" max="3139" width="1.140625" style="153" hidden="1"/>
    <col min="3140" max="3141" width="5.140625" style="153" hidden="1"/>
    <col min="3142" max="3142" width="1.5703125" style="153" hidden="1"/>
    <col min="3143" max="3348" width="11.42578125" style="153" hidden="1"/>
    <col min="3349" max="3349" width="1.7109375" style="153" hidden="1"/>
    <col min="3350" max="3350" width="13" style="153" hidden="1"/>
    <col min="3351" max="3351" width="7.28515625" style="153" hidden="1"/>
    <col min="3352" max="3352" width="1.140625" style="153" hidden="1"/>
    <col min="3353" max="3353" width="7.28515625" style="153" hidden="1"/>
    <col min="3354" max="3354" width="1.140625" style="153" hidden="1"/>
    <col min="3355" max="3355" width="7.28515625" style="153" hidden="1"/>
    <col min="3356" max="3356" width="1.140625" style="153" hidden="1"/>
    <col min="3357" max="3357" width="7.28515625" style="153" hidden="1"/>
    <col min="3358" max="3358" width="1.140625" style="153" hidden="1"/>
    <col min="3359" max="3359" width="7.28515625" style="153" hidden="1"/>
    <col min="3360" max="3360" width="1.140625" style="153" hidden="1"/>
    <col min="3361" max="3361" width="7.28515625" style="153" hidden="1"/>
    <col min="3362" max="3362" width="1.140625" style="153" hidden="1"/>
    <col min="3363" max="3363" width="7.28515625" style="153" hidden="1"/>
    <col min="3364" max="3364" width="1.140625" style="153" hidden="1"/>
    <col min="3365" max="3365" width="7.28515625" style="153" hidden="1"/>
    <col min="3366" max="3366" width="1.140625" style="153" hidden="1"/>
    <col min="3367" max="3367" width="7.28515625" style="153" hidden="1"/>
    <col min="3368" max="3368" width="1.140625" style="153" hidden="1"/>
    <col min="3369" max="3369" width="7.28515625" style="153" hidden="1"/>
    <col min="3370" max="3370" width="1.140625" style="153" hidden="1"/>
    <col min="3371" max="3371" width="7.28515625" style="153" hidden="1"/>
    <col min="3372" max="3372" width="1.140625" style="153" hidden="1"/>
    <col min="3373" max="3373" width="7.28515625" style="153" hidden="1"/>
    <col min="3374" max="3374" width="1.140625" style="153" hidden="1"/>
    <col min="3375" max="3375" width="7.28515625" style="153" hidden="1"/>
    <col min="3376" max="3376" width="1.140625" style="153" hidden="1"/>
    <col min="3377" max="3377" width="7.28515625" style="153" hidden="1"/>
    <col min="3378" max="3378" width="1.140625" style="153" hidden="1"/>
    <col min="3379" max="3379" width="7.28515625" style="153" hidden="1"/>
    <col min="3380" max="3380" width="1.140625" style="153" hidden="1"/>
    <col min="3381" max="3381" width="7.28515625" style="153" hidden="1"/>
    <col min="3382" max="3382" width="1.140625" style="153" hidden="1"/>
    <col min="3383" max="3383" width="7.28515625" style="153" hidden="1"/>
    <col min="3384" max="3384" width="1.140625" style="153" hidden="1"/>
    <col min="3385" max="3385" width="7.28515625" style="153" hidden="1"/>
    <col min="3386" max="3386" width="1.140625" style="153" hidden="1"/>
    <col min="3387" max="3387" width="7.28515625" style="153" hidden="1"/>
    <col min="3388" max="3389" width="6.42578125" style="153" hidden="1"/>
    <col min="3390" max="3390" width="8" style="153" hidden="1"/>
    <col min="3391" max="3391" width="7.28515625" style="153" hidden="1"/>
    <col min="3392" max="3392" width="1.28515625" style="153" hidden="1"/>
    <col min="3393" max="3394" width="5.140625" style="153" hidden="1"/>
    <col min="3395" max="3395" width="1.140625" style="153" hidden="1"/>
    <col min="3396" max="3397" width="5.140625" style="153" hidden="1"/>
    <col min="3398" max="3398" width="1.5703125" style="153" hidden="1"/>
    <col min="3399" max="3604" width="11.42578125" style="153" hidden="1"/>
    <col min="3605" max="3605" width="1.7109375" style="153" hidden="1"/>
    <col min="3606" max="3606" width="13" style="153" hidden="1"/>
    <col min="3607" max="3607" width="7.28515625" style="153" hidden="1"/>
    <col min="3608" max="3608" width="1.140625" style="153" hidden="1"/>
    <col min="3609" max="3609" width="7.28515625" style="153" hidden="1"/>
    <col min="3610" max="3610" width="1.140625" style="153" hidden="1"/>
    <col min="3611" max="3611" width="7.28515625" style="153" hidden="1"/>
    <col min="3612" max="3612" width="1.140625" style="153" hidden="1"/>
    <col min="3613" max="3613" width="7.28515625" style="153" hidden="1"/>
    <col min="3614" max="3614" width="1.140625" style="153" hidden="1"/>
    <col min="3615" max="3615" width="7.28515625" style="153" hidden="1"/>
    <col min="3616" max="3616" width="1.140625" style="153" hidden="1"/>
    <col min="3617" max="3617" width="7.28515625" style="153" hidden="1"/>
    <col min="3618" max="3618" width="1.140625" style="153" hidden="1"/>
    <col min="3619" max="3619" width="7.28515625" style="153" hidden="1"/>
    <col min="3620" max="3620" width="1.140625" style="153" hidden="1"/>
    <col min="3621" max="3621" width="7.28515625" style="153" hidden="1"/>
    <col min="3622" max="3622" width="1.140625" style="153" hidden="1"/>
    <col min="3623" max="3623" width="7.28515625" style="153" hidden="1"/>
    <col min="3624" max="3624" width="1.140625" style="153" hidden="1"/>
    <col min="3625" max="3625" width="7.28515625" style="153" hidden="1"/>
    <col min="3626" max="3626" width="1.140625" style="153" hidden="1"/>
    <col min="3627" max="3627" width="7.28515625" style="153" hidden="1"/>
    <col min="3628" max="3628" width="1.140625" style="153" hidden="1"/>
    <col min="3629" max="3629" width="7.28515625" style="153" hidden="1"/>
    <col min="3630" max="3630" width="1.140625" style="153" hidden="1"/>
    <col min="3631" max="3631" width="7.28515625" style="153" hidden="1"/>
    <col min="3632" max="3632" width="1.140625" style="153" hidden="1"/>
    <col min="3633" max="3633" width="7.28515625" style="153" hidden="1"/>
    <col min="3634" max="3634" width="1.140625" style="153" hidden="1"/>
    <col min="3635" max="3635" width="7.28515625" style="153" hidden="1"/>
    <col min="3636" max="3636" width="1.140625" style="153" hidden="1"/>
    <col min="3637" max="3637" width="7.28515625" style="153" hidden="1"/>
    <col min="3638" max="3638" width="1.140625" style="153" hidden="1"/>
    <col min="3639" max="3639" width="7.28515625" style="153" hidden="1"/>
    <col min="3640" max="3640" width="1.140625" style="153" hidden="1"/>
    <col min="3641" max="3641" width="7.28515625" style="153" hidden="1"/>
    <col min="3642" max="3642" width="1.140625" style="153" hidden="1"/>
    <col min="3643" max="3643" width="7.28515625" style="153" hidden="1"/>
    <col min="3644" max="3645" width="6.42578125" style="153" hidden="1"/>
    <col min="3646" max="3646" width="8" style="153" hidden="1"/>
    <col min="3647" max="3647" width="7.28515625" style="153" hidden="1"/>
    <col min="3648" max="3648" width="1.28515625" style="153" hidden="1"/>
    <col min="3649" max="3650" width="5.140625" style="153" hidden="1"/>
    <col min="3651" max="3651" width="1.140625" style="153" hidden="1"/>
    <col min="3652" max="3653" width="5.140625" style="153" hidden="1"/>
    <col min="3654" max="3654" width="1.5703125" style="153" hidden="1"/>
    <col min="3655" max="3860" width="11.42578125" style="153" hidden="1"/>
    <col min="3861" max="3861" width="1.7109375" style="153" hidden="1"/>
    <col min="3862" max="3862" width="13" style="153" hidden="1"/>
    <col min="3863" max="3863" width="7.28515625" style="153" hidden="1"/>
    <col min="3864" max="3864" width="1.140625" style="153" hidden="1"/>
    <col min="3865" max="3865" width="7.28515625" style="153" hidden="1"/>
    <col min="3866" max="3866" width="1.140625" style="153" hidden="1"/>
    <col min="3867" max="3867" width="7.28515625" style="153" hidden="1"/>
    <col min="3868" max="3868" width="1.140625" style="153" hidden="1"/>
    <col min="3869" max="3869" width="7.28515625" style="153" hidden="1"/>
    <col min="3870" max="3870" width="1.140625" style="153" hidden="1"/>
    <col min="3871" max="3871" width="7.28515625" style="153" hidden="1"/>
    <col min="3872" max="3872" width="1.140625" style="153" hidden="1"/>
    <col min="3873" max="3873" width="7.28515625" style="153" hidden="1"/>
    <col min="3874" max="3874" width="1.140625" style="153" hidden="1"/>
    <col min="3875" max="3875" width="7.28515625" style="153" hidden="1"/>
    <col min="3876" max="3876" width="1.140625" style="153" hidden="1"/>
    <col min="3877" max="3877" width="7.28515625" style="153" hidden="1"/>
    <col min="3878" max="3878" width="1.140625" style="153" hidden="1"/>
    <col min="3879" max="3879" width="7.28515625" style="153" hidden="1"/>
    <col min="3880" max="3880" width="1.140625" style="153" hidden="1"/>
    <col min="3881" max="3881" width="7.28515625" style="153" hidden="1"/>
    <col min="3882" max="3882" width="1.140625" style="153" hidden="1"/>
    <col min="3883" max="3883" width="7.28515625" style="153" hidden="1"/>
    <col min="3884" max="3884" width="1.140625" style="153" hidden="1"/>
    <col min="3885" max="3885" width="7.28515625" style="153" hidden="1"/>
    <col min="3886" max="3886" width="1.140625" style="153" hidden="1"/>
    <col min="3887" max="3887" width="7.28515625" style="153" hidden="1"/>
    <col min="3888" max="3888" width="1.140625" style="153" hidden="1"/>
    <col min="3889" max="3889" width="7.28515625" style="153" hidden="1"/>
    <col min="3890" max="3890" width="1.140625" style="153" hidden="1"/>
    <col min="3891" max="3891" width="7.28515625" style="153" hidden="1"/>
    <col min="3892" max="3892" width="1.140625" style="153" hidden="1"/>
    <col min="3893" max="3893" width="7.28515625" style="153" hidden="1"/>
    <col min="3894" max="3894" width="1.140625" style="153" hidden="1"/>
    <col min="3895" max="3895" width="7.28515625" style="153" hidden="1"/>
    <col min="3896" max="3896" width="1.140625" style="153" hidden="1"/>
    <col min="3897" max="3897" width="7.28515625" style="153" hidden="1"/>
    <col min="3898" max="3898" width="1.140625" style="153" hidden="1"/>
    <col min="3899" max="3899" width="7.28515625" style="153" hidden="1"/>
    <col min="3900" max="3901" width="6.42578125" style="153" hidden="1"/>
    <col min="3902" max="3902" width="8" style="153" hidden="1"/>
    <col min="3903" max="3903" width="7.28515625" style="153" hidden="1"/>
    <col min="3904" max="3904" width="1.28515625" style="153" hidden="1"/>
    <col min="3905" max="3906" width="5.140625" style="153" hidden="1"/>
    <col min="3907" max="3907" width="1.140625" style="153" hidden="1"/>
    <col min="3908" max="3909" width="5.140625" style="153" hidden="1"/>
    <col min="3910" max="3910" width="1.5703125" style="153" hidden="1"/>
    <col min="3911" max="4116" width="11.42578125" style="153" hidden="1"/>
    <col min="4117" max="4117" width="1.7109375" style="153" hidden="1"/>
    <col min="4118" max="4118" width="13" style="153" hidden="1"/>
    <col min="4119" max="4119" width="7.28515625" style="153" hidden="1"/>
    <col min="4120" max="4120" width="1.140625" style="153" hidden="1"/>
    <col min="4121" max="4121" width="7.28515625" style="153" hidden="1"/>
    <col min="4122" max="4122" width="1.140625" style="153" hidden="1"/>
    <col min="4123" max="4123" width="7.28515625" style="153" hidden="1"/>
    <col min="4124" max="4124" width="1.140625" style="153" hidden="1"/>
    <col min="4125" max="4125" width="7.28515625" style="153" hidden="1"/>
    <col min="4126" max="4126" width="1.140625" style="153" hidden="1"/>
    <col min="4127" max="4127" width="7.28515625" style="153" hidden="1"/>
    <col min="4128" max="4128" width="1.140625" style="153" hidden="1"/>
    <col min="4129" max="4129" width="7.28515625" style="153" hidden="1"/>
    <col min="4130" max="4130" width="1.140625" style="153" hidden="1"/>
    <col min="4131" max="4131" width="7.28515625" style="153" hidden="1"/>
    <col min="4132" max="4132" width="1.140625" style="153" hidden="1"/>
    <col min="4133" max="4133" width="7.28515625" style="153" hidden="1"/>
    <col min="4134" max="4134" width="1.140625" style="153" hidden="1"/>
    <col min="4135" max="4135" width="7.28515625" style="153" hidden="1"/>
    <col min="4136" max="4136" width="1.140625" style="153" hidden="1"/>
    <col min="4137" max="4137" width="7.28515625" style="153" hidden="1"/>
    <col min="4138" max="4138" width="1.140625" style="153" hidden="1"/>
    <col min="4139" max="4139" width="7.28515625" style="153" hidden="1"/>
    <col min="4140" max="4140" width="1.140625" style="153" hidden="1"/>
    <col min="4141" max="4141" width="7.28515625" style="153" hidden="1"/>
    <col min="4142" max="4142" width="1.140625" style="153" hidden="1"/>
    <col min="4143" max="4143" width="7.28515625" style="153" hidden="1"/>
    <col min="4144" max="4144" width="1.140625" style="153" hidden="1"/>
    <col min="4145" max="4145" width="7.28515625" style="153" hidden="1"/>
    <col min="4146" max="4146" width="1.140625" style="153" hidden="1"/>
    <col min="4147" max="4147" width="7.28515625" style="153" hidden="1"/>
    <col min="4148" max="4148" width="1.140625" style="153" hidden="1"/>
    <col min="4149" max="4149" width="7.28515625" style="153" hidden="1"/>
    <col min="4150" max="4150" width="1.140625" style="153" hidden="1"/>
    <col min="4151" max="4151" width="7.28515625" style="153" hidden="1"/>
    <col min="4152" max="4152" width="1.140625" style="153" hidden="1"/>
    <col min="4153" max="4153" width="7.28515625" style="153" hidden="1"/>
    <col min="4154" max="4154" width="1.140625" style="153" hidden="1"/>
    <col min="4155" max="4155" width="7.28515625" style="153" hidden="1"/>
    <col min="4156" max="4157" width="6.42578125" style="153" hidden="1"/>
    <col min="4158" max="4158" width="8" style="153" hidden="1"/>
    <col min="4159" max="4159" width="7.28515625" style="153" hidden="1"/>
    <col min="4160" max="4160" width="1.28515625" style="153" hidden="1"/>
    <col min="4161" max="4162" width="5.140625" style="153" hidden="1"/>
    <col min="4163" max="4163" width="1.140625" style="153" hidden="1"/>
    <col min="4164" max="4165" width="5.140625" style="153" hidden="1"/>
    <col min="4166" max="4166" width="1.5703125" style="153" hidden="1"/>
    <col min="4167" max="4372" width="11.42578125" style="153" hidden="1"/>
    <col min="4373" max="4373" width="1.7109375" style="153" hidden="1"/>
    <col min="4374" max="4374" width="13" style="153" hidden="1"/>
    <col min="4375" max="4375" width="7.28515625" style="153" hidden="1"/>
    <col min="4376" max="4376" width="1.140625" style="153" hidden="1"/>
    <col min="4377" max="4377" width="7.28515625" style="153" hidden="1"/>
    <col min="4378" max="4378" width="1.140625" style="153" hidden="1"/>
    <col min="4379" max="4379" width="7.28515625" style="153" hidden="1"/>
    <col min="4380" max="4380" width="1.140625" style="153" hidden="1"/>
    <col min="4381" max="4381" width="7.28515625" style="153" hidden="1"/>
    <col min="4382" max="4382" width="1.140625" style="153" hidden="1"/>
    <col min="4383" max="4383" width="7.28515625" style="153" hidden="1"/>
    <col min="4384" max="4384" width="1.140625" style="153" hidden="1"/>
    <col min="4385" max="4385" width="7.28515625" style="153" hidden="1"/>
    <col min="4386" max="4386" width="1.140625" style="153" hidden="1"/>
    <col min="4387" max="4387" width="7.28515625" style="153" hidden="1"/>
    <col min="4388" max="4388" width="1.140625" style="153" hidden="1"/>
    <col min="4389" max="4389" width="7.28515625" style="153" hidden="1"/>
    <col min="4390" max="4390" width="1.140625" style="153" hidden="1"/>
    <col min="4391" max="4391" width="7.28515625" style="153" hidden="1"/>
    <col min="4392" max="4392" width="1.140625" style="153" hidden="1"/>
    <col min="4393" max="4393" width="7.28515625" style="153" hidden="1"/>
    <col min="4394" max="4394" width="1.140625" style="153" hidden="1"/>
    <col min="4395" max="4395" width="7.28515625" style="153" hidden="1"/>
    <col min="4396" max="4396" width="1.140625" style="153" hidden="1"/>
    <col min="4397" max="4397" width="7.28515625" style="153" hidden="1"/>
    <col min="4398" max="4398" width="1.140625" style="153" hidden="1"/>
    <col min="4399" max="4399" width="7.28515625" style="153" hidden="1"/>
    <col min="4400" max="4400" width="1.140625" style="153" hidden="1"/>
    <col min="4401" max="4401" width="7.28515625" style="153" hidden="1"/>
    <col min="4402" max="4402" width="1.140625" style="153" hidden="1"/>
    <col min="4403" max="4403" width="7.28515625" style="153" hidden="1"/>
    <col min="4404" max="4404" width="1.140625" style="153" hidden="1"/>
    <col min="4405" max="4405" width="7.28515625" style="153" hidden="1"/>
    <col min="4406" max="4406" width="1.140625" style="153" hidden="1"/>
    <col min="4407" max="4407" width="7.28515625" style="153" hidden="1"/>
    <col min="4408" max="4408" width="1.140625" style="153" hidden="1"/>
    <col min="4409" max="4409" width="7.28515625" style="153" hidden="1"/>
    <col min="4410" max="4410" width="1.140625" style="153" hidden="1"/>
    <col min="4411" max="4411" width="7.28515625" style="153" hidden="1"/>
    <col min="4412" max="4413" width="6.42578125" style="153" hidden="1"/>
    <col min="4414" max="4414" width="8" style="153" hidden="1"/>
    <col min="4415" max="4415" width="7.28515625" style="153" hidden="1"/>
    <col min="4416" max="4416" width="1.28515625" style="153" hidden="1"/>
    <col min="4417" max="4418" width="5.140625" style="153" hidden="1"/>
    <col min="4419" max="4419" width="1.140625" style="153" hidden="1"/>
    <col min="4420" max="4421" width="5.140625" style="153" hidden="1"/>
    <col min="4422" max="4422" width="1.5703125" style="153" hidden="1"/>
    <col min="4423" max="4628" width="11.42578125" style="153" hidden="1"/>
    <col min="4629" max="4629" width="1.7109375" style="153" hidden="1"/>
    <col min="4630" max="4630" width="13" style="153" hidden="1"/>
    <col min="4631" max="4631" width="7.28515625" style="153" hidden="1"/>
    <col min="4632" max="4632" width="1.140625" style="153" hidden="1"/>
    <col min="4633" max="4633" width="7.28515625" style="153" hidden="1"/>
    <col min="4634" max="4634" width="1.140625" style="153" hidden="1"/>
    <col min="4635" max="4635" width="7.28515625" style="153" hidden="1"/>
    <col min="4636" max="4636" width="1.140625" style="153" hidden="1"/>
    <col min="4637" max="4637" width="7.28515625" style="153" hidden="1"/>
    <col min="4638" max="4638" width="1.140625" style="153" hidden="1"/>
    <col min="4639" max="4639" width="7.28515625" style="153" hidden="1"/>
    <col min="4640" max="4640" width="1.140625" style="153" hidden="1"/>
    <col min="4641" max="4641" width="7.28515625" style="153" hidden="1"/>
    <col min="4642" max="4642" width="1.140625" style="153" hidden="1"/>
    <col min="4643" max="4643" width="7.28515625" style="153" hidden="1"/>
    <col min="4644" max="4644" width="1.140625" style="153" hidden="1"/>
    <col min="4645" max="4645" width="7.28515625" style="153" hidden="1"/>
    <col min="4646" max="4646" width="1.140625" style="153" hidden="1"/>
    <col min="4647" max="4647" width="7.28515625" style="153" hidden="1"/>
    <col min="4648" max="4648" width="1.140625" style="153" hidden="1"/>
    <col min="4649" max="4649" width="7.28515625" style="153" hidden="1"/>
    <col min="4650" max="4650" width="1.140625" style="153" hidden="1"/>
    <col min="4651" max="4651" width="7.28515625" style="153" hidden="1"/>
    <col min="4652" max="4652" width="1.140625" style="153" hidden="1"/>
    <col min="4653" max="4653" width="7.28515625" style="153" hidden="1"/>
    <col min="4654" max="4654" width="1.140625" style="153" hidden="1"/>
    <col min="4655" max="4655" width="7.28515625" style="153" hidden="1"/>
    <col min="4656" max="4656" width="1.140625" style="153" hidden="1"/>
    <col min="4657" max="4657" width="7.28515625" style="153" hidden="1"/>
    <col min="4658" max="4658" width="1.140625" style="153" hidden="1"/>
    <col min="4659" max="4659" width="7.28515625" style="153" hidden="1"/>
    <col min="4660" max="4660" width="1.140625" style="153" hidden="1"/>
    <col min="4661" max="4661" width="7.28515625" style="153" hidden="1"/>
    <col min="4662" max="4662" width="1.140625" style="153" hidden="1"/>
    <col min="4663" max="4663" width="7.28515625" style="153" hidden="1"/>
    <col min="4664" max="4664" width="1.140625" style="153" hidden="1"/>
    <col min="4665" max="4665" width="7.28515625" style="153" hidden="1"/>
    <col min="4666" max="4666" width="1.140625" style="153" hidden="1"/>
    <col min="4667" max="4667" width="7.28515625" style="153" hidden="1"/>
    <col min="4668" max="4669" width="6.42578125" style="153" hidden="1"/>
    <col min="4670" max="4670" width="8" style="153" hidden="1"/>
    <col min="4671" max="4671" width="7.28515625" style="153" hidden="1"/>
    <col min="4672" max="4672" width="1.28515625" style="153" hidden="1"/>
    <col min="4673" max="4674" width="5.140625" style="153" hidden="1"/>
    <col min="4675" max="4675" width="1.140625" style="153" hidden="1"/>
    <col min="4676" max="4677" width="5.140625" style="153" hidden="1"/>
    <col min="4678" max="4678" width="1.5703125" style="153" hidden="1"/>
    <col min="4679" max="4884" width="11.42578125" style="153" hidden="1"/>
    <col min="4885" max="4885" width="1.7109375" style="153" hidden="1"/>
    <col min="4886" max="4886" width="13" style="153" hidden="1"/>
    <col min="4887" max="4887" width="7.28515625" style="153" hidden="1"/>
    <col min="4888" max="4888" width="1.140625" style="153" hidden="1"/>
    <col min="4889" max="4889" width="7.28515625" style="153" hidden="1"/>
    <col min="4890" max="4890" width="1.140625" style="153" hidden="1"/>
    <col min="4891" max="4891" width="7.28515625" style="153" hidden="1"/>
    <col min="4892" max="4892" width="1.140625" style="153" hidden="1"/>
    <col min="4893" max="4893" width="7.28515625" style="153" hidden="1"/>
    <col min="4894" max="4894" width="1.140625" style="153" hidden="1"/>
    <col min="4895" max="4895" width="7.28515625" style="153" hidden="1"/>
    <col min="4896" max="4896" width="1.140625" style="153" hidden="1"/>
    <col min="4897" max="4897" width="7.28515625" style="153" hidden="1"/>
    <col min="4898" max="4898" width="1.140625" style="153" hidden="1"/>
    <col min="4899" max="4899" width="7.28515625" style="153" hidden="1"/>
    <col min="4900" max="4900" width="1.140625" style="153" hidden="1"/>
    <col min="4901" max="4901" width="7.28515625" style="153" hidden="1"/>
    <col min="4902" max="4902" width="1.140625" style="153" hidden="1"/>
    <col min="4903" max="4903" width="7.28515625" style="153" hidden="1"/>
    <col min="4904" max="4904" width="1.140625" style="153" hidden="1"/>
    <col min="4905" max="4905" width="7.28515625" style="153" hidden="1"/>
    <col min="4906" max="4906" width="1.140625" style="153" hidden="1"/>
    <col min="4907" max="4907" width="7.28515625" style="153" hidden="1"/>
    <col min="4908" max="4908" width="1.140625" style="153" hidden="1"/>
    <col min="4909" max="4909" width="7.28515625" style="153" hidden="1"/>
    <col min="4910" max="4910" width="1.140625" style="153" hidden="1"/>
    <col min="4911" max="4911" width="7.28515625" style="153" hidden="1"/>
    <col min="4912" max="4912" width="1.140625" style="153" hidden="1"/>
    <col min="4913" max="4913" width="7.28515625" style="153" hidden="1"/>
    <col min="4914" max="4914" width="1.140625" style="153" hidden="1"/>
    <col min="4915" max="4915" width="7.28515625" style="153" hidden="1"/>
    <col min="4916" max="4916" width="1.140625" style="153" hidden="1"/>
    <col min="4917" max="4917" width="7.28515625" style="153" hidden="1"/>
    <col min="4918" max="4918" width="1.140625" style="153" hidden="1"/>
    <col min="4919" max="4919" width="7.28515625" style="153" hidden="1"/>
    <col min="4920" max="4920" width="1.140625" style="153" hidden="1"/>
    <col min="4921" max="4921" width="7.28515625" style="153" hidden="1"/>
    <col min="4922" max="4922" width="1.140625" style="153" hidden="1"/>
    <col min="4923" max="4923" width="7.28515625" style="153" hidden="1"/>
    <col min="4924" max="4925" width="6.42578125" style="153" hidden="1"/>
    <col min="4926" max="4926" width="8" style="153" hidden="1"/>
    <col min="4927" max="4927" width="7.28515625" style="153" hidden="1"/>
    <col min="4928" max="4928" width="1.28515625" style="153" hidden="1"/>
    <col min="4929" max="4930" width="5.140625" style="153" hidden="1"/>
    <col min="4931" max="4931" width="1.140625" style="153" hidden="1"/>
    <col min="4932" max="4933" width="5.140625" style="153" hidden="1"/>
    <col min="4934" max="4934" width="1.5703125" style="153" hidden="1"/>
    <col min="4935" max="5140" width="11.42578125" style="153" hidden="1"/>
    <col min="5141" max="5141" width="1.7109375" style="153" hidden="1"/>
    <col min="5142" max="5142" width="13" style="153" hidden="1"/>
    <col min="5143" max="5143" width="7.28515625" style="153" hidden="1"/>
    <col min="5144" max="5144" width="1.140625" style="153" hidden="1"/>
    <col min="5145" max="5145" width="7.28515625" style="153" hidden="1"/>
    <col min="5146" max="5146" width="1.140625" style="153" hidden="1"/>
    <col min="5147" max="5147" width="7.28515625" style="153" hidden="1"/>
    <col min="5148" max="5148" width="1.140625" style="153" hidden="1"/>
    <col min="5149" max="5149" width="7.28515625" style="153" hidden="1"/>
    <col min="5150" max="5150" width="1.140625" style="153" hidden="1"/>
    <col min="5151" max="5151" width="7.28515625" style="153" hidden="1"/>
    <col min="5152" max="5152" width="1.140625" style="153" hidden="1"/>
    <col min="5153" max="5153" width="7.28515625" style="153" hidden="1"/>
    <col min="5154" max="5154" width="1.140625" style="153" hidden="1"/>
    <col min="5155" max="5155" width="7.28515625" style="153" hidden="1"/>
    <col min="5156" max="5156" width="1.140625" style="153" hidden="1"/>
    <col min="5157" max="5157" width="7.28515625" style="153" hidden="1"/>
    <col min="5158" max="5158" width="1.140625" style="153" hidden="1"/>
    <col min="5159" max="5159" width="7.28515625" style="153" hidden="1"/>
    <col min="5160" max="5160" width="1.140625" style="153" hidden="1"/>
    <col min="5161" max="5161" width="7.28515625" style="153" hidden="1"/>
    <col min="5162" max="5162" width="1.140625" style="153" hidden="1"/>
    <col min="5163" max="5163" width="7.28515625" style="153" hidden="1"/>
    <col min="5164" max="5164" width="1.140625" style="153" hidden="1"/>
    <col min="5165" max="5165" width="7.28515625" style="153" hidden="1"/>
    <col min="5166" max="5166" width="1.140625" style="153" hidden="1"/>
    <col min="5167" max="5167" width="7.28515625" style="153" hidden="1"/>
    <col min="5168" max="5168" width="1.140625" style="153" hidden="1"/>
    <col min="5169" max="5169" width="7.28515625" style="153" hidden="1"/>
    <col min="5170" max="5170" width="1.140625" style="153" hidden="1"/>
    <col min="5171" max="5171" width="7.28515625" style="153" hidden="1"/>
    <col min="5172" max="5172" width="1.140625" style="153" hidden="1"/>
    <col min="5173" max="5173" width="7.28515625" style="153" hidden="1"/>
    <col min="5174" max="5174" width="1.140625" style="153" hidden="1"/>
    <col min="5175" max="5175" width="7.28515625" style="153" hidden="1"/>
    <col min="5176" max="5176" width="1.140625" style="153" hidden="1"/>
    <col min="5177" max="5177" width="7.28515625" style="153" hidden="1"/>
    <col min="5178" max="5178" width="1.140625" style="153" hidden="1"/>
    <col min="5179" max="5179" width="7.28515625" style="153" hidden="1"/>
    <col min="5180" max="5181" width="6.42578125" style="153" hidden="1"/>
    <col min="5182" max="5182" width="8" style="153" hidden="1"/>
    <col min="5183" max="5183" width="7.28515625" style="153" hidden="1"/>
    <col min="5184" max="5184" width="1.28515625" style="153" hidden="1"/>
    <col min="5185" max="5186" width="5.140625" style="153" hidden="1"/>
    <col min="5187" max="5187" width="1.140625" style="153" hidden="1"/>
    <col min="5188" max="5189" width="5.140625" style="153" hidden="1"/>
    <col min="5190" max="5190" width="1.5703125" style="153" hidden="1"/>
    <col min="5191" max="5396" width="11.42578125" style="153" hidden="1"/>
    <col min="5397" max="5397" width="1.7109375" style="153" hidden="1"/>
    <col min="5398" max="5398" width="13" style="153" hidden="1"/>
    <col min="5399" max="5399" width="7.28515625" style="153" hidden="1"/>
    <col min="5400" max="5400" width="1.140625" style="153" hidden="1"/>
    <col min="5401" max="5401" width="7.28515625" style="153" hidden="1"/>
    <col min="5402" max="5402" width="1.140625" style="153" hidden="1"/>
    <col min="5403" max="5403" width="7.28515625" style="153" hidden="1"/>
    <col min="5404" max="5404" width="1.140625" style="153" hidden="1"/>
    <col min="5405" max="5405" width="7.28515625" style="153" hidden="1"/>
    <col min="5406" max="5406" width="1.140625" style="153" hidden="1"/>
    <col min="5407" max="5407" width="7.28515625" style="153" hidden="1"/>
    <col min="5408" max="5408" width="1.140625" style="153" hidden="1"/>
    <col min="5409" max="5409" width="7.28515625" style="153" hidden="1"/>
    <col min="5410" max="5410" width="1.140625" style="153" hidden="1"/>
    <col min="5411" max="5411" width="7.28515625" style="153" hidden="1"/>
    <col min="5412" max="5412" width="1.140625" style="153" hidden="1"/>
    <col min="5413" max="5413" width="7.28515625" style="153" hidden="1"/>
    <col min="5414" max="5414" width="1.140625" style="153" hidden="1"/>
    <col min="5415" max="5415" width="7.28515625" style="153" hidden="1"/>
    <col min="5416" max="5416" width="1.140625" style="153" hidden="1"/>
    <col min="5417" max="5417" width="7.28515625" style="153" hidden="1"/>
    <col min="5418" max="5418" width="1.140625" style="153" hidden="1"/>
    <col min="5419" max="5419" width="7.28515625" style="153" hidden="1"/>
    <col min="5420" max="5420" width="1.140625" style="153" hidden="1"/>
    <col min="5421" max="5421" width="7.28515625" style="153" hidden="1"/>
    <col min="5422" max="5422" width="1.140625" style="153" hidden="1"/>
    <col min="5423" max="5423" width="7.28515625" style="153" hidden="1"/>
    <col min="5424" max="5424" width="1.140625" style="153" hidden="1"/>
    <col min="5425" max="5425" width="7.28515625" style="153" hidden="1"/>
    <col min="5426" max="5426" width="1.140625" style="153" hidden="1"/>
    <col min="5427" max="5427" width="7.28515625" style="153" hidden="1"/>
    <col min="5428" max="5428" width="1.140625" style="153" hidden="1"/>
    <col min="5429" max="5429" width="7.28515625" style="153" hidden="1"/>
    <col min="5430" max="5430" width="1.140625" style="153" hidden="1"/>
    <col min="5431" max="5431" width="7.28515625" style="153" hidden="1"/>
    <col min="5432" max="5432" width="1.140625" style="153" hidden="1"/>
    <col min="5433" max="5433" width="7.28515625" style="153" hidden="1"/>
    <col min="5434" max="5434" width="1.140625" style="153" hidden="1"/>
    <col min="5435" max="5435" width="7.28515625" style="153" hidden="1"/>
    <col min="5436" max="5437" width="6.42578125" style="153" hidden="1"/>
    <col min="5438" max="5438" width="8" style="153" hidden="1"/>
    <col min="5439" max="5439" width="7.28515625" style="153" hidden="1"/>
    <col min="5440" max="5440" width="1.28515625" style="153" hidden="1"/>
    <col min="5441" max="5442" width="5.140625" style="153" hidden="1"/>
    <col min="5443" max="5443" width="1.140625" style="153" hidden="1"/>
    <col min="5444" max="5445" width="5.140625" style="153" hidden="1"/>
    <col min="5446" max="5446" width="1.5703125" style="153" hidden="1"/>
    <col min="5447" max="5652" width="11.42578125" style="153" hidden="1"/>
    <col min="5653" max="5653" width="1.7109375" style="153" hidden="1"/>
    <col min="5654" max="5654" width="13" style="153" hidden="1"/>
    <col min="5655" max="5655" width="7.28515625" style="153" hidden="1"/>
    <col min="5656" max="5656" width="1.140625" style="153" hidden="1"/>
    <col min="5657" max="5657" width="7.28515625" style="153" hidden="1"/>
    <col min="5658" max="5658" width="1.140625" style="153" hidden="1"/>
    <col min="5659" max="5659" width="7.28515625" style="153" hidden="1"/>
    <col min="5660" max="5660" width="1.140625" style="153" hidden="1"/>
    <col min="5661" max="5661" width="7.28515625" style="153" hidden="1"/>
    <col min="5662" max="5662" width="1.140625" style="153" hidden="1"/>
    <col min="5663" max="5663" width="7.28515625" style="153" hidden="1"/>
    <col min="5664" max="5664" width="1.140625" style="153" hidden="1"/>
    <col min="5665" max="5665" width="7.28515625" style="153" hidden="1"/>
    <col min="5666" max="5666" width="1.140625" style="153" hidden="1"/>
    <col min="5667" max="5667" width="7.28515625" style="153" hidden="1"/>
    <col min="5668" max="5668" width="1.140625" style="153" hidden="1"/>
    <col min="5669" max="5669" width="7.28515625" style="153" hidden="1"/>
    <col min="5670" max="5670" width="1.140625" style="153" hidden="1"/>
    <col min="5671" max="5671" width="7.28515625" style="153" hidden="1"/>
    <col min="5672" max="5672" width="1.140625" style="153" hidden="1"/>
    <col min="5673" max="5673" width="7.28515625" style="153" hidden="1"/>
    <col min="5674" max="5674" width="1.140625" style="153" hidden="1"/>
    <col min="5675" max="5675" width="7.28515625" style="153" hidden="1"/>
    <col min="5676" max="5676" width="1.140625" style="153" hidden="1"/>
    <col min="5677" max="5677" width="7.28515625" style="153" hidden="1"/>
    <col min="5678" max="5678" width="1.140625" style="153" hidden="1"/>
    <col min="5679" max="5679" width="7.28515625" style="153" hidden="1"/>
    <col min="5680" max="5680" width="1.140625" style="153" hidden="1"/>
    <col min="5681" max="5681" width="7.28515625" style="153" hidden="1"/>
    <col min="5682" max="5682" width="1.140625" style="153" hidden="1"/>
    <col min="5683" max="5683" width="7.28515625" style="153" hidden="1"/>
    <col min="5684" max="5684" width="1.140625" style="153" hidden="1"/>
    <col min="5685" max="5685" width="7.28515625" style="153" hidden="1"/>
    <col min="5686" max="5686" width="1.140625" style="153" hidden="1"/>
    <col min="5687" max="5687" width="7.28515625" style="153" hidden="1"/>
    <col min="5688" max="5688" width="1.140625" style="153" hidden="1"/>
    <col min="5689" max="5689" width="7.28515625" style="153" hidden="1"/>
    <col min="5690" max="5690" width="1.140625" style="153" hidden="1"/>
    <col min="5691" max="5691" width="7.28515625" style="153" hidden="1"/>
    <col min="5692" max="5693" width="6.42578125" style="153" hidden="1"/>
    <col min="5694" max="5694" width="8" style="153" hidden="1"/>
    <col min="5695" max="5695" width="7.28515625" style="153" hidden="1"/>
    <col min="5696" max="5696" width="1.28515625" style="153" hidden="1"/>
    <col min="5697" max="5698" width="5.140625" style="153" hidden="1"/>
    <col min="5699" max="5699" width="1.140625" style="153" hidden="1"/>
    <col min="5700" max="5701" width="5.140625" style="153" hidden="1"/>
    <col min="5702" max="5702" width="1.5703125" style="153" hidden="1"/>
    <col min="5703" max="5908" width="11.42578125" style="153" hidden="1"/>
    <col min="5909" max="5909" width="1.7109375" style="153" hidden="1"/>
    <col min="5910" max="5910" width="13" style="153" hidden="1"/>
    <col min="5911" max="5911" width="7.28515625" style="153" hidden="1"/>
    <col min="5912" max="5912" width="1.140625" style="153" hidden="1"/>
    <col min="5913" max="5913" width="7.28515625" style="153" hidden="1"/>
    <col min="5914" max="5914" width="1.140625" style="153" hidden="1"/>
    <col min="5915" max="5915" width="7.28515625" style="153" hidden="1"/>
    <col min="5916" max="5916" width="1.140625" style="153" hidden="1"/>
    <col min="5917" max="5917" width="7.28515625" style="153" hidden="1"/>
    <col min="5918" max="5918" width="1.140625" style="153" hidden="1"/>
    <col min="5919" max="5919" width="7.28515625" style="153" hidden="1"/>
    <col min="5920" max="5920" width="1.140625" style="153" hidden="1"/>
    <col min="5921" max="5921" width="7.28515625" style="153" hidden="1"/>
    <col min="5922" max="5922" width="1.140625" style="153" hidden="1"/>
    <col min="5923" max="5923" width="7.28515625" style="153" hidden="1"/>
    <col min="5924" max="5924" width="1.140625" style="153" hidden="1"/>
    <col min="5925" max="5925" width="7.28515625" style="153" hidden="1"/>
    <col min="5926" max="5926" width="1.140625" style="153" hidden="1"/>
    <col min="5927" max="5927" width="7.28515625" style="153" hidden="1"/>
    <col min="5928" max="5928" width="1.140625" style="153" hidden="1"/>
    <col min="5929" max="5929" width="7.28515625" style="153" hidden="1"/>
    <col min="5930" max="5930" width="1.140625" style="153" hidden="1"/>
    <col min="5931" max="5931" width="7.28515625" style="153" hidden="1"/>
    <col min="5932" max="5932" width="1.140625" style="153" hidden="1"/>
    <col min="5933" max="5933" width="7.28515625" style="153" hidden="1"/>
    <col min="5934" max="5934" width="1.140625" style="153" hidden="1"/>
    <col min="5935" max="5935" width="7.28515625" style="153" hidden="1"/>
    <col min="5936" max="5936" width="1.140625" style="153" hidden="1"/>
    <col min="5937" max="5937" width="7.28515625" style="153" hidden="1"/>
    <col min="5938" max="5938" width="1.140625" style="153" hidden="1"/>
    <col min="5939" max="5939" width="7.28515625" style="153" hidden="1"/>
    <col min="5940" max="5940" width="1.140625" style="153" hidden="1"/>
    <col min="5941" max="5941" width="7.28515625" style="153" hidden="1"/>
    <col min="5942" max="5942" width="1.140625" style="153" hidden="1"/>
    <col min="5943" max="5943" width="7.28515625" style="153" hidden="1"/>
    <col min="5944" max="5944" width="1.140625" style="153" hidden="1"/>
    <col min="5945" max="5945" width="7.28515625" style="153" hidden="1"/>
    <col min="5946" max="5946" width="1.140625" style="153" hidden="1"/>
    <col min="5947" max="5947" width="7.28515625" style="153" hidden="1"/>
    <col min="5948" max="5949" width="6.42578125" style="153" hidden="1"/>
    <col min="5950" max="5950" width="8" style="153" hidden="1"/>
    <col min="5951" max="5951" width="7.28515625" style="153" hidden="1"/>
    <col min="5952" max="5952" width="1.28515625" style="153" hidden="1"/>
    <col min="5953" max="5954" width="5.140625" style="153" hidden="1"/>
    <col min="5955" max="5955" width="1.140625" style="153" hidden="1"/>
    <col min="5956" max="5957" width="5.140625" style="153" hidden="1"/>
    <col min="5958" max="5958" width="1.5703125" style="153" hidden="1"/>
    <col min="5959" max="6164" width="11.42578125" style="153" hidden="1"/>
    <col min="6165" max="6165" width="1.7109375" style="153" hidden="1"/>
    <col min="6166" max="6166" width="13" style="153" hidden="1"/>
    <col min="6167" max="6167" width="7.28515625" style="153" hidden="1"/>
    <col min="6168" max="6168" width="1.140625" style="153" hidden="1"/>
    <col min="6169" max="6169" width="7.28515625" style="153" hidden="1"/>
    <col min="6170" max="6170" width="1.140625" style="153" hidden="1"/>
    <col min="6171" max="6171" width="7.28515625" style="153" hidden="1"/>
    <col min="6172" max="6172" width="1.140625" style="153" hidden="1"/>
    <col min="6173" max="6173" width="7.28515625" style="153" hidden="1"/>
    <col min="6174" max="6174" width="1.140625" style="153" hidden="1"/>
    <col min="6175" max="6175" width="7.28515625" style="153" hidden="1"/>
    <col min="6176" max="6176" width="1.140625" style="153" hidden="1"/>
    <col min="6177" max="6177" width="7.28515625" style="153" hidden="1"/>
    <col min="6178" max="6178" width="1.140625" style="153" hidden="1"/>
    <col min="6179" max="6179" width="7.28515625" style="153" hidden="1"/>
    <col min="6180" max="6180" width="1.140625" style="153" hidden="1"/>
    <col min="6181" max="6181" width="7.28515625" style="153" hidden="1"/>
    <col min="6182" max="6182" width="1.140625" style="153" hidden="1"/>
    <col min="6183" max="6183" width="7.28515625" style="153" hidden="1"/>
    <col min="6184" max="6184" width="1.140625" style="153" hidden="1"/>
    <col min="6185" max="6185" width="7.28515625" style="153" hidden="1"/>
    <col min="6186" max="6186" width="1.140625" style="153" hidden="1"/>
    <col min="6187" max="6187" width="7.28515625" style="153" hidden="1"/>
    <col min="6188" max="6188" width="1.140625" style="153" hidden="1"/>
    <col min="6189" max="6189" width="7.28515625" style="153" hidden="1"/>
    <col min="6190" max="6190" width="1.140625" style="153" hidden="1"/>
    <col min="6191" max="6191" width="7.28515625" style="153" hidden="1"/>
    <col min="6192" max="6192" width="1.140625" style="153" hidden="1"/>
    <col min="6193" max="6193" width="7.28515625" style="153" hidden="1"/>
    <col min="6194" max="6194" width="1.140625" style="153" hidden="1"/>
    <col min="6195" max="6195" width="7.28515625" style="153" hidden="1"/>
    <col min="6196" max="6196" width="1.140625" style="153" hidden="1"/>
    <col min="6197" max="6197" width="7.28515625" style="153" hidden="1"/>
    <col min="6198" max="6198" width="1.140625" style="153" hidden="1"/>
    <col min="6199" max="6199" width="7.28515625" style="153" hidden="1"/>
    <col min="6200" max="6200" width="1.140625" style="153" hidden="1"/>
    <col min="6201" max="6201" width="7.28515625" style="153" hidden="1"/>
    <col min="6202" max="6202" width="1.140625" style="153" hidden="1"/>
    <col min="6203" max="6203" width="7.28515625" style="153" hidden="1"/>
    <col min="6204" max="6205" width="6.42578125" style="153" hidden="1"/>
    <col min="6206" max="6206" width="8" style="153" hidden="1"/>
    <col min="6207" max="6207" width="7.28515625" style="153" hidden="1"/>
    <col min="6208" max="6208" width="1.28515625" style="153" hidden="1"/>
    <col min="6209" max="6210" width="5.140625" style="153" hidden="1"/>
    <col min="6211" max="6211" width="1.140625" style="153" hidden="1"/>
    <col min="6212" max="6213" width="5.140625" style="153" hidden="1"/>
    <col min="6214" max="6214" width="1.5703125" style="153" hidden="1"/>
    <col min="6215" max="6420" width="11.42578125" style="153" hidden="1"/>
    <col min="6421" max="6421" width="1.7109375" style="153" hidden="1"/>
    <col min="6422" max="6422" width="13" style="153" hidden="1"/>
    <col min="6423" max="6423" width="7.28515625" style="153" hidden="1"/>
    <col min="6424" max="6424" width="1.140625" style="153" hidden="1"/>
    <col min="6425" max="6425" width="7.28515625" style="153" hidden="1"/>
    <col min="6426" max="6426" width="1.140625" style="153" hidden="1"/>
    <col min="6427" max="6427" width="7.28515625" style="153" hidden="1"/>
    <col min="6428" max="6428" width="1.140625" style="153" hidden="1"/>
    <col min="6429" max="6429" width="7.28515625" style="153" hidden="1"/>
    <col min="6430" max="6430" width="1.140625" style="153" hidden="1"/>
    <col min="6431" max="6431" width="7.28515625" style="153" hidden="1"/>
    <col min="6432" max="6432" width="1.140625" style="153" hidden="1"/>
    <col min="6433" max="6433" width="7.28515625" style="153" hidden="1"/>
    <col min="6434" max="6434" width="1.140625" style="153" hidden="1"/>
    <col min="6435" max="6435" width="7.28515625" style="153" hidden="1"/>
    <col min="6436" max="6436" width="1.140625" style="153" hidden="1"/>
    <col min="6437" max="6437" width="7.28515625" style="153" hidden="1"/>
    <col min="6438" max="6438" width="1.140625" style="153" hidden="1"/>
    <col min="6439" max="6439" width="7.28515625" style="153" hidden="1"/>
    <col min="6440" max="6440" width="1.140625" style="153" hidden="1"/>
    <col min="6441" max="6441" width="7.28515625" style="153" hidden="1"/>
    <col min="6442" max="6442" width="1.140625" style="153" hidden="1"/>
    <col min="6443" max="6443" width="7.28515625" style="153" hidden="1"/>
    <col min="6444" max="6444" width="1.140625" style="153" hidden="1"/>
    <col min="6445" max="6445" width="7.28515625" style="153" hidden="1"/>
    <col min="6446" max="6446" width="1.140625" style="153" hidden="1"/>
    <col min="6447" max="6447" width="7.28515625" style="153" hidden="1"/>
    <col min="6448" max="6448" width="1.140625" style="153" hidden="1"/>
    <col min="6449" max="6449" width="7.28515625" style="153" hidden="1"/>
    <col min="6450" max="6450" width="1.140625" style="153" hidden="1"/>
    <col min="6451" max="6451" width="7.28515625" style="153" hidden="1"/>
    <col min="6452" max="6452" width="1.140625" style="153" hidden="1"/>
    <col min="6453" max="6453" width="7.28515625" style="153" hidden="1"/>
    <col min="6454" max="6454" width="1.140625" style="153" hidden="1"/>
    <col min="6455" max="6455" width="7.28515625" style="153" hidden="1"/>
    <col min="6456" max="6456" width="1.140625" style="153" hidden="1"/>
    <col min="6457" max="6457" width="7.28515625" style="153" hidden="1"/>
    <col min="6458" max="6458" width="1.140625" style="153" hidden="1"/>
    <col min="6459" max="6459" width="7.28515625" style="153" hidden="1"/>
    <col min="6460" max="6461" width="6.42578125" style="153" hidden="1"/>
    <col min="6462" max="6462" width="8" style="153" hidden="1"/>
    <col min="6463" max="6463" width="7.28515625" style="153" hidden="1"/>
    <col min="6464" max="6464" width="1.28515625" style="153" hidden="1"/>
    <col min="6465" max="6466" width="5.140625" style="153" hidden="1"/>
    <col min="6467" max="6467" width="1.140625" style="153" hidden="1"/>
    <col min="6468" max="6469" width="5.140625" style="153" hidden="1"/>
    <col min="6470" max="6470" width="1.5703125" style="153" hidden="1"/>
    <col min="6471" max="6676" width="11.42578125" style="153" hidden="1"/>
    <col min="6677" max="6677" width="1.7109375" style="153" hidden="1"/>
    <col min="6678" max="6678" width="13" style="153" hidden="1"/>
    <col min="6679" max="6679" width="7.28515625" style="153" hidden="1"/>
    <col min="6680" max="6680" width="1.140625" style="153" hidden="1"/>
    <col min="6681" max="6681" width="7.28515625" style="153" hidden="1"/>
    <col min="6682" max="6682" width="1.140625" style="153" hidden="1"/>
    <col min="6683" max="6683" width="7.28515625" style="153" hidden="1"/>
    <col min="6684" max="6684" width="1.140625" style="153" hidden="1"/>
    <col min="6685" max="6685" width="7.28515625" style="153" hidden="1"/>
    <col min="6686" max="6686" width="1.140625" style="153" hidden="1"/>
    <col min="6687" max="6687" width="7.28515625" style="153" hidden="1"/>
    <col min="6688" max="6688" width="1.140625" style="153" hidden="1"/>
    <col min="6689" max="6689" width="7.28515625" style="153" hidden="1"/>
    <col min="6690" max="6690" width="1.140625" style="153" hidden="1"/>
    <col min="6691" max="6691" width="7.28515625" style="153" hidden="1"/>
    <col min="6692" max="6692" width="1.140625" style="153" hidden="1"/>
    <col min="6693" max="6693" width="7.28515625" style="153" hidden="1"/>
    <col min="6694" max="6694" width="1.140625" style="153" hidden="1"/>
    <col min="6695" max="6695" width="7.28515625" style="153" hidden="1"/>
    <col min="6696" max="6696" width="1.140625" style="153" hidden="1"/>
    <col min="6697" max="6697" width="7.28515625" style="153" hidden="1"/>
    <col min="6698" max="6698" width="1.140625" style="153" hidden="1"/>
    <col min="6699" max="6699" width="7.28515625" style="153" hidden="1"/>
    <col min="6700" max="6700" width="1.140625" style="153" hidden="1"/>
    <col min="6701" max="6701" width="7.28515625" style="153" hidden="1"/>
    <col min="6702" max="6702" width="1.140625" style="153" hidden="1"/>
    <col min="6703" max="6703" width="7.28515625" style="153" hidden="1"/>
    <col min="6704" max="6704" width="1.140625" style="153" hidden="1"/>
    <col min="6705" max="6705" width="7.28515625" style="153" hidden="1"/>
    <col min="6706" max="6706" width="1.140625" style="153" hidden="1"/>
    <col min="6707" max="6707" width="7.28515625" style="153" hidden="1"/>
    <col min="6708" max="6708" width="1.140625" style="153" hidden="1"/>
    <col min="6709" max="6709" width="7.28515625" style="153" hidden="1"/>
    <col min="6710" max="6710" width="1.140625" style="153" hidden="1"/>
    <col min="6711" max="6711" width="7.28515625" style="153" hidden="1"/>
    <col min="6712" max="6712" width="1.140625" style="153" hidden="1"/>
    <col min="6713" max="6713" width="7.28515625" style="153" hidden="1"/>
    <col min="6714" max="6714" width="1.140625" style="153" hidden="1"/>
    <col min="6715" max="6715" width="7.28515625" style="153" hidden="1"/>
    <col min="6716" max="6717" width="6.42578125" style="153" hidden="1"/>
    <col min="6718" max="6718" width="8" style="153" hidden="1"/>
    <col min="6719" max="6719" width="7.28515625" style="153" hidden="1"/>
    <col min="6720" max="6720" width="1.28515625" style="153" hidden="1"/>
    <col min="6721" max="6722" width="5.140625" style="153" hidden="1"/>
    <col min="6723" max="6723" width="1.140625" style="153" hidden="1"/>
    <col min="6724" max="6725" width="5.140625" style="153" hidden="1"/>
    <col min="6726" max="6726" width="1.5703125" style="153" hidden="1"/>
    <col min="6727" max="6932" width="11.42578125" style="153" hidden="1"/>
    <col min="6933" max="6933" width="1.7109375" style="153" hidden="1"/>
    <col min="6934" max="6934" width="13" style="153" hidden="1"/>
    <col min="6935" max="6935" width="7.28515625" style="153" hidden="1"/>
    <col min="6936" max="6936" width="1.140625" style="153" hidden="1"/>
    <col min="6937" max="6937" width="7.28515625" style="153" hidden="1"/>
    <col min="6938" max="6938" width="1.140625" style="153" hidden="1"/>
    <col min="6939" max="6939" width="7.28515625" style="153" hidden="1"/>
    <col min="6940" max="6940" width="1.140625" style="153" hidden="1"/>
    <col min="6941" max="6941" width="7.28515625" style="153" hidden="1"/>
    <col min="6942" max="6942" width="1.140625" style="153" hidden="1"/>
    <col min="6943" max="6943" width="7.28515625" style="153" hidden="1"/>
    <col min="6944" max="6944" width="1.140625" style="153" hidden="1"/>
    <col min="6945" max="6945" width="7.28515625" style="153" hidden="1"/>
    <col min="6946" max="6946" width="1.140625" style="153" hidden="1"/>
    <col min="6947" max="6947" width="7.28515625" style="153" hidden="1"/>
    <col min="6948" max="6948" width="1.140625" style="153" hidden="1"/>
    <col min="6949" max="6949" width="7.28515625" style="153" hidden="1"/>
    <col min="6950" max="6950" width="1.140625" style="153" hidden="1"/>
    <col min="6951" max="6951" width="7.28515625" style="153" hidden="1"/>
    <col min="6952" max="6952" width="1.140625" style="153" hidden="1"/>
    <col min="6953" max="6953" width="7.28515625" style="153" hidden="1"/>
    <col min="6954" max="6954" width="1.140625" style="153" hidden="1"/>
    <col min="6955" max="6955" width="7.28515625" style="153" hidden="1"/>
    <col min="6956" max="6956" width="1.140625" style="153" hidden="1"/>
    <col min="6957" max="6957" width="7.28515625" style="153" hidden="1"/>
    <col min="6958" max="6958" width="1.140625" style="153" hidden="1"/>
    <col min="6959" max="6959" width="7.28515625" style="153" hidden="1"/>
    <col min="6960" max="6960" width="1.140625" style="153" hidden="1"/>
    <col min="6961" max="6961" width="7.28515625" style="153" hidden="1"/>
    <col min="6962" max="6962" width="1.140625" style="153" hidden="1"/>
    <col min="6963" max="6963" width="7.28515625" style="153" hidden="1"/>
    <col min="6964" max="6964" width="1.140625" style="153" hidden="1"/>
    <col min="6965" max="6965" width="7.28515625" style="153" hidden="1"/>
    <col min="6966" max="6966" width="1.140625" style="153" hidden="1"/>
    <col min="6967" max="6967" width="7.28515625" style="153" hidden="1"/>
    <col min="6968" max="6968" width="1.140625" style="153" hidden="1"/>
    <col min="6969" max="6969" width="7.28515625" style="153" hidden="1"/>
    <col min="6970" max="6970" width="1.140625" style="153" hidden="1"/>
    <col min="6971" max="6971" width="7.28515625" style="153" hidden="1"/>
    <col min="6972" max="6973" width="6.42578125" style="153" hidden="1"/>
    <col min="6974" max="6974" width="8" style="153" hidden="1"/>
    <col min="6975" max="6975" width="7.28515625" style="153" hidden="1"/>
    <col min="6976" max="6976" width="1.28515625" style="153" hidden="1"/>
    <col min="6977" max="6978" width="5.140625" style="153" hidden="1"/>
    <col min="6979" max="6979" width="1.140625" style="153" hidden="1"/>
    <col min="6980" max="6981" width="5.140625" style="153" hidden="1"/>
    <col min="6982" max="6982" width="1.5703125" style="153" hidden="1"/>
    <col min="6983" max="7188" width="11.42578125" style="153" hidden="1"/>
    <col min="7189" max="7189" width="1.7109375" style="153" hidden="1"/>
    <col min="7190" max="7190" width="13" style="153" hidden="1"/>
    <col min="7191" max="7191" width="7.28515625" style="153" hidden="1"/>
    <col min="7192" max="7192" width="1.140625" style="153" hidden="1"/>
    <col min="7193" max="7193" width="7.28515625" style="153" hidden="1"/>
    <col min="7194" max="7194" width="1.140625" style="153" hidden="1"/>
    <col min="7195" max="7195" width="7.28515625" style="153" hidden="1"/>
    <col min="7196" max="7196" width="1.140625" style="153" hidden="1"/>
    <col min="7197" max="7197" width="7.28515625" style="153" hidden="1"/>
    <col min="7198" max="7198" width="1.140625" style="153" hidden="1"/>
    <col min="7199" max="7199" width="7.28515625" style="153" hidden="1"/>
    <col min="7200" max="7200" width="1.140625" style="153" hidden="1"/>
    <col min="7201" max="7201" width="7.28515625" style="153" hidden="1"/>
    <col min="7202" max="7202" width="1.140625" style="153" hidden="1"/>
    <col min="7203" max="7203" width="7.28515625" style="153" hidden="1"/>
    <col min="7204" max="7204" width="1.140625" style="153" hidden="1"/>
    <col min="7205" max="7205" width="7.28515625" style="153" hidden="1"/>
    <col min="7206" max="7206" width="1.140625" style="153" hidden="1"/>
    <col min="7207" max="7207" width="7.28515625" style="153" hidden="1"/>
    <col min="7208" max="7208" width="1.140625" style="153" hidden="1"/>
    <col min="7209" max="7209" width="7.28515625" style="153" hidden="1"/>
    <col min="7210" max="7210" width="1.140625" style="153" hidden="1"/>
    <col min="7211" max="7211" width="7.28515625" style="153" hidden="1"/>
    <col min="7212" max="7212" width="1.140625" style="153" hidden="1"/>
    <col min="7213" max="7213" width="7.28515625" style="153" hidden="1"/>
    <col min="7214" max="7214" width="1.140625" style="153" hidden="1"/>
    <col min="7215" max="7215" width="7.28515625" style="153" hidden="1"/>
    <col min="7216" max="7216" width="1.140625" style="153" hidden="1"/>
    <col min="7217" max="7217" width="7.28515625" style="153" hidden="1"/>
    <col min="7218" max="7218" width="1.140625" style="153" hidden="1"/>
    <col min="7219" max="7219" width="7.28515625" style="153" hidden="1"/>
    <col min="7220" max="7220" width="1.140625" style="153" hidden="1"/>
    <col min="7221" max="7221" width="7.28515625" style="153" hidden="1"/>
    <col min="7222" max="7222" width="1.140625" style="153" hidden="1"/>
    <col min="7223" max="7223" width="7.28515625" style="153" hidden="1"/>
    <col min="7224" max="7224" width="1.140625" style="153" hidden="1"/>
    <col min="7225" max="7225" width="7.28515625" style="153" hidden="1"/>
    <col min="7226" max="7226" width="1.140625" style="153" hidden="1"/>
    <col min="7227" max="7227" width="7.28515625" style="153" hidden="1"/>
    <col min="7228" max="7229" width="6.42578125" style="153" hidden="1"/>
    <col min="7230" max="7230" width="8" style="153" hidden="1"/>
    <col min="7231" max="7231" width="7.28515625" style="153" hidden="1"/>
    <col min="7232" max="7232" width="1.28515625" style="153" hidden="1"/>
    <col min="7233" max="7234" width="5.140625" style="153" hidden="1"/>
    <col min="7235" max="7235" width="1.140625" style="153" hidden="1"/>
    <col min="7236" max="7237" width="5.140625" style="153" hidden="1"/>
    <col min="7238" max="7238" width="1.5703125" style="153" hidden="1"/>
    <col min="7239" max="7444" width="11.42578125" style="153" hidden="1"/>
    <col min="7445" max="7445" width="1.7109375" style="153" hidden="1"/>
    <col min="7446" max="7446" width="13" style="153" hidden="1"/>
    <col min="7447" max="7447" width="7.28515625" style="153" hidden="1"/>
    <col min="7448" max="7448" width="1.140625" style="153" hidden="1"/>
    <col min="7449" max="7449" width="7.28515625" style="153" hidden="1"/>
    <col min="7450" max="7450" width="1.140625" style="153" hidden="1"/>
    <col min="7451" max="7451" width="7.28515625" style="153" hidden="1"/>
    <col min="7452" max="7452" width="1.140625" style="153" hidden="1"/>
    <col min="7453" max="7453" width="7.28515625" style="153" hidden="1"/>
    <col min="7454" max="7454" width="1.140625" style="153" hidden="1"/>
    <col min="7455" max="7455" width="7.28515625" style="153" hidden="1"/>
    <col min="7456" max="7456" width="1.140625" style="153" hidden="1"/>
    <col min="7457" max="7457" width="7.28515625" style="153" hidden="1"/>
    <col min="7458" max="7458" width="1.140625" style="153" hidden="1"/>
    <col min="7459" max="7459" width="7.28515625" style="153" hidden="1"/>
    <col min="7460" max="7460" width="1.140625" style="153" hidden="1"/>
    <col min="7461" max="7461" width="7.28515625" style="153" hidden="1"/>
    <col min="7462" max="7462" width="1.140625" style="153" hidden="1"/>
    <col min="7463" max="7463" width="7.28515625" style="153" hidden="1"/>
    <col min="7464" max="7464" width="1.140625" style="153" hidden="1"/>
    <col min="7465" max="7465" width="7.28515625" style="153" hidden="1"/>
    <col min="7466" max="7466" width="1.140625" style="153" hidden="1"/>
    <col min="7467" max="7467" width="7.28515625" style="153" hidden="1"/>
    <col min="7468" max="7468" width="1.140625" style="153" hidden="1"/>
    <col min="7469" max="7469" width="7.28515625" style="153" hidden="1"/>
    <col min="7470" max="7470" width="1.140625" style="153" hidden="1"/>
    <col min="7471" max="7471" width="7.28515625" style="153" hidden="1"/>
    <col min="7472" max="7472" width="1.140625" style="153" hidden="1"/>
    <col min="7473" max="7473" width="7.28515625" style="153" hidden="1"/>
    <col min="7474" max="7474" width="1.140625" style="153" hidden="1"/>
    <col min="7475" max="7475" width="7.28515625" style="153" hidden="1"/>
    <col min="7476" max="7476" width="1.140625" style="153" hidden="1"/>
    <col min="7477" max="7477" width="7.28515625" style="153" hidden="1"/>
    <col min="7478" max="7478" width="1.140625" style="153" hidden="1"/>
    <col min="7479" max="7479" width="7.28515625" style="153" hidden="1"/>
    <col min="7480" max="7480" width="1.140625" style="153" hidden="1"/>
    <col min="7481" max="7481" width="7.28515625" style="153" hidden="1"/>
    <col min="7482" max="7482" width="1.140625" style="153" hidden="1"/>
    <col min="7483" max="7483" width="7.28515625" style="153" hidden="1"/>
    <col min="7484" max="7485" width="6.42578125" style="153" hidden="1"/>
    <col min="7486" max="7486" width="8" style="153" hidden="1"/>
    <col min="7487" max="7487" width="7.28515625" style="153" hidden="1"/>
    <col min="7488" max="7488" width="1.28515625" style="153" hidden="1"/>
    <col min="7489" max="7490" width="5.140625" style="153" hidden="1"/>
    <col min="7491" max="7491" width="1.140625" style="153" hidden="1"/>
    <col min="7492" max="7493" width="5.140625" style="153" hidden="1"/>
    <col min="7494" max="7494" width="1.5703125" style="153" hidden="1"/>
    <col min="7495" max="7700" width="11.42578125" style="153" hidden="1"/>
    <col min="7701" max="7701" width="1.7109375" style="153" hidden="1"/>
    <col min="7702" max="7702" width="13" style="153" hidden="1"/>
    <col min="7703" max="7703" width="7.28515625" style="153" hidden="1"/>
    <col min="7704" max="7704" width="1.140625" style="153" hidden="1"/>
    <col min="7705" max="7705" width="7.28515625" style="153" hidden="1"/>
    <col min="7706" max="7706" width="1.140625" style="153" hidden="1"/>
    <col min="7707" max="7707" width="7.28515625" style="153" hidden="1"/>
    <col min="7708" max="7708" width="1.140625" style="153" hidden="1"/>
    <col min="7709" max="7709" width="7.28515625" style="153" hidden="1"/>
    <col min="7710" max="7710" width="1.140625" style="153" hidden="1"/>
    <col min="7711" max="7711" width="7.28515625" style="153" hidden="1"/>
    <col min="7712" max="7712" width="1.140625" style="153" hidden="1"/>
    <col min="7713" max="7713" width="7.28515625" style="153" hidden="1"/>
    <col min="7714" max="7714" width="1.140625" style="153" hidden="1"/>
    <col min="7715" max="7715" width="7.28515625" style="153" hidden="1"/>
    <col min="7716" max="7716" width="1.140625" style="153" hidden="1"/>
    <col min="7717" max="7717" width="7.28515625" style="153" hidden="1"/>
    <col min="7718" max="7718" width="1.140625" style="153" hidden="1"/>
    <col min="7719" max="7719" width="7.28515625" style="153" hidden="1"/>
    <col min="7720" max="7720" width="1.140625" style="153" hidden="1"/>
    <col min="7721" max="7721" width="7.28515625" style="153" hidden="1"/>
    <col min="7722" max="7722" width="1.140625" style="153" hidden="1"/>
    <col min="7723" max="7723" width="7.28515625" style="153" hidden="1"/>
    <col min="7724" max="7724" width="1.140625" style="153" hidden="1"/>
    <col min="7725" max="7725" width="7.28515625" style="153" hidden="1"/>
    <col min="7726" max="7726" width="1.140625" style="153" hidden="1"/>
    <col min="7727" max="7727" width="7.28515625" style="153" hidden="1"/>
    <col min="7728" max="7728" width="1.140625" style="153" hidden="1"/>
    <col min="7729" max="7729" width="7.28515625" style="153" hidden="1"/>
    <col min="7730" max="7730" width="1.140625" style="153" hidden="1"/>
    <col min="7731" max="7731" width="7.28515625" style="153" hidden="1"/>
    <col min="7732" max="7732" width="1.140625" style="153" hidden="1"/>
    <col min="7733" max="7733" width="7.28515625" style="153" hidden="1"/>
    <col min="7734" max="7734" width="1.140625" style="153" hidden="1"/>
    <col min="7735" max="7735" width="7.28515625" style="153" hidden="1"/>
    <col min="7736" max="7736" width="1.140625" style="153" hidden="1"/>
    <col min="7737" max="7737" width="7.28515625" style="153" hidden="1"/>
    <col min="7738" max="7738" width="1.140625" style="153" hidden="1"/>
    <col min="7739" max="7739" width="7.28515625" style="153" hidden="1"/>
    <col min="7740" max="7741" width="6.42578125" style="153" hidden="1"/>
    <col min="7742" max="7742" width="8" style="153" hidden="1"/>
    <col min="7743" max="7743" width="7.28515625" style="153" hidden="1"/>
    <col min="7744" max="7744" width="1.28515625" style="153" hidden="1"/>
    <col min="7745" max="7746" width="5.140625" style="153" hidden="1"/>
    <col min="7747" max="7747" width="1.140625" style="153" hidden="1"/>
    <col min="7748" max="7749" width="5.140625" style="153" hidden="1"/>
    <col min="7750" max="7750" width="1.5703125" style="153" hidden="1"/>
    <col min="7751" max="7956" width="11.42578125" style="153" hidden="1"/>
    <col min="7957" max="7957" width="1.7109375" style="153" hidden="1"/>
    <col min="7958" max="7958" width="13" style="153" hidden="1"/>
    <col min="7959" max="7959" width="7.28515625" style="153" hidden="1"/>
    <col min="7960" max="7960" width="1.140625" style="153" hidden="1"/>
    <col min="7961" max="7961" width="7.28515625" style="153" hidden="1"/>
    <col min="7962" max="7962" width="1.140625" style="153" hidden="1"/>
    <col min="7963" max="7963" width="7.28515625" style="153" hidden="1"/>
    <col min="7964" max="7964" width="1.140625" style="153" hidden="1"/>
    <col min="7965" max="7965" width="7.28515625" style="153" hidden="1"/>
    <col min="7966" max="7966" width="1.140625" style="153" hidden="1"/>
    <col min="7967" max="7967" width="7.28515625" style="153" hidden="1"/>
    <col min="7968" max="7968" width="1.140625" style="153" hidden="1"/>
    <col min="7969" max="7969" width="7.28515625" style="153" hidden="1"/>
    <col min="7970" max="7970" width="1.140625" style="153" hidden="1"/>
    <col min="7971" max="7971" width="7.28515625" style="153" hidden="1"/>
    <col min="7972" max="7972" width="1.140625" style="153" hidden="1"/>
    <col min="7973" max="7973" width="7.28515625" style="153" hidden="1"/>
    <col min="7974" max="7974" width="1.140625" style="153" hidden="1"/>
    <col min="7975" max="7975" width="7.28515625" style="153" hidden="1"/>
    <col min="7976" max="7976" width="1.140625" style="153" hidden="1"/>
    <col min="7977" max="7977" width="7.28515625" style="153" hidden="1"/>
    <col min="7978" max="7978" width="1.140625" style="153" hidden="1"/>
    <col min="7979" max="7979" width="7.28515625" style="153" hidden="1"/>
    <col min="7980" max="7980" width="1.140625" style="153" hidden="1"/>
    <col min="7981" max="7981" width="7.28515625" style="153" hidden="1"/>
    <col min="7982" max="7982" width="1.140625" style="153" hidden="1"/>
    <col min="7983" max="7983" width="7.28515625" style="153" hidden="1"/>
    <col min="7984" max="7984" width="1.140625" style="153" hidden="1"/>
    <col min="7985" max="7985" width="7.28515625" style="153" hidden="1"/>
    <col min="7986" max="7986" width="1.140625" style="153" hidden="1"/>
    <col min="7987" max="7987" width="7.28515625" style="153" hidden="1"/>
    <col min="7988" max="7988" width="1.140625" style="153" hidden="1"/>
    <col min="7989" max="7989" width="7.28515625" style="153" hidden="1"/>
    <col min="7990" max="7990" width="1.140625" style="153" hidden="1"/>
    <col min="7991" max="7991" width="7.28515625" style="153" hidden="1"/>
    <col min="7992" max="7992" width="1.140625" style="153" hidden="1"/>
    <col min="7993" max="7993" width="7.28515625" style="153" hidden="1"/>
    <col min="7994" max="7994" width="1.140625" style="153" hidden="1"/>
    <col min="7995" max="7995" width="7.28515625" style="153" hidden="1"/>
    <col min="7996" max="7997" width="6.42578125" style="153" hidden="1"/>
    <col min="7998" max="7998" width="8" style="153" hidden="1"/>
    <col min="7999" max="7999" width="7.28515625" style="153" hidden="1"/>
    <col min="8000" max="8000" width="1.28515625" style="153" hidden="1"/>
    <col min="8001" max="8002" width="5.140625" style="153" hidden="1"/>
    <col min="8003" max="8003" width="1.140625" style="153" hidden="1"/>
    <col min="8004" max="8005" width="5.140625" style="153" hidden="1"/>
    <col min="8006" max="8006" width="1.5703125" style="153" hidden="1"/>
    <col min="8007" max="8212" width="11.42578125" style="153" hidden="1"/>
    <col min="8213" max="8213" width="1.7109375" style="153" hidden="1"/>
    <col min="8214" max="8214" width="13" style="153" hidden="1"/>
    <col min="8215" max="8215" width="7.28515625" style="153" hidden="1"/>
    <col min="8216" max="8216" width="1.140625" style="153" hidden="1"/>
    <col min="8217" max="8217" width="7.28515625" style="153" hidden="1"/>
    <col min="8218" max="8218" width="1.140625" style="153" hidden="1"/>
    <col min="8219" max="8219" width="7.28515625" style="153" hidden="1"/>
    <col min="8220" max="8220" width="1.140625" style="153" hidden="1"/>
    <col min="8221" max="8221" width="7.28515625" style="153" hidden="1"/>
    <col min="8222" max="8222" width="1.140625" style="153" hidden="1"/>
    <col min="8223" max="8223" width="7.28515625" style="153" hidden="1"/>
    <col min="8224" max="8224" width="1.140625" style="153" hidden="1"/>
    <col min="8225" max="8225" width="7.28515625" style="153" hidden="1"/>
    <col min="8226" max="8226" width="1.140625" style="153" hidden="1"/>
    <col min="8227" max="8227" width="7.28515625" style="153" hidden="1"/>
    <col min="8228" max="8228" width="1.140625" style="153" hidden="1"/>
    <col min="8229" max="8229" width="7.28515625" style="153" hidden="1"/>
    <col min="8230" max="8230" width="1.140625" style="153" hidden="1"/>
    <col min="8231" max="8231" width="7.28515625" style="153" hidden="1"/>
    <col min="8232" max="8232" width="1.140625" style="153" hidden="1"/>
    <col min="8233" max="8233" width="7.28515625" style="153" hidden="1"/>
    <col min="8234" max="8234" width="1.140625" style="153" hidden="1"/>
    <col min="8235" max="8235" width="7.28515625" style="153" hidden="1"/>
    <col min="8236" max="8236" width="1.140625" style="153" hidden="1"/>
    <col min="8237" max="8237" width="7.28515625" style="153" hidden="1"/>
    <col min="8238" max="8238" width="1.140625" style="153" hidden="1"/>
    <col min="8239" max="8239" width="7.28515625" style="153" hidden="1"/>
    <col min="8240" max="8240" width="1.140625" style="153" hidden="1"/>
    <col min="8241" max="8241" width="7.28515625" style="153" hidden="1"/>
    <col min="8242" max="8242" width="1.140625" style="153" hidden="1"/>
    <col min="8243" max="8243" width="7.28515625" style="153" hidden="1"/>
    <col min="8244" max="8244" width="1.140625" style="153" hidden="1"/>
    <col min="8245" max="8245" width="7.28515625" style="153" hidden="1"/>
    <col min="8246" max="8246" width="1.140625" style="153" hidden="1"/>
    <col min="8247" max="8247" width="7.28515625" style="153" hidden="1"/>
    <col min="8248" max="8248" width="1.140625" style="153" hidden="1"/>
    <col min="8249" max="8249" width="7.28515625" style="153" hidden="1"/>
    <col min="8250" max="8250" width="1.140625" style="153" hidden="1"/>
    <col min="8251" max="8251" width="7.28515625" style="153" hidden="1"/>
    <col min="8252" max="8253" width="6.42578125" style="153" hidden="1"/>
    <col min="8254" max="8254" width="8" style="153" hidden="1"/>
    <col min="8255" max="8255" width="7.28515625" style="153" hidden="1"/>
    <col min="8256" max="8256" width="1.28515625" style="153" hidden="1"/>
    <col min="8257" max="8258" width="5.140625" style="153" hidden="1"/>
    <col min="8259" max="8259" width="1.140625" style="153" hidden="1"/>
    <col min="8260" max="8261" width="5.140625" style="153" hidden="1"/>
    <col min="8262" max="8262" width="1.5703125" style="153" hidden="1"/>
    <col min="8263" max="8468" width="11.42578125" style="153" hidden="1"/>
    <col min="8469" max="8469" width="1.7109375" style="153" hidden="1"/>
    <col min="8470" max="8470" width="13" style="153" hidden="1"/>
    <col min="8471" max="8471" width="7.28515625" style="153" hidden="1"/>
    <col min="8472" max="8472" width="1.140625" style="153" hidden="1"/>
    <col min="8473" max="8473" width="7.28515625" style="153" hidden="1"/>
    <col min="8474" max="8474" width="1.140625" style="153" hidden="1"/>
    <col min="8475" max="8475" width="7.28515625" style="153" hidden="1"/>
    <col min="8476" max="8476" width="1.140625" style="153" hidden="1"/>
    <col min="8477" max="8477" width="7.28515625" style="153" hidden="1"/>
    <col min="8478" max="8478" width="1.140625" style="153" hidden="1"/>
    <col min="8479" max="8479" width="7.28515625" style="153" hidden="1"/>
    <col min="8480" max="8480" width="1.140625" style="153" hidden="1"/>
    <col min="8481" max="8481" width="7.28515625" style="153" hidden="1"/>
    <col min="8482" max="8482" width="1.140625" style="153" hidden="1"/>
    <col min="8483" max="8483" width="7.28515625" style="153" hidden="1"/>
    <col min="8484" max="8484" width="1.140625" style="153" hidden="1"/>
    <col min="8485" max="8485" width="7.28515625" style="153" hidden="1"/>
    <col min="8486" max="8486" width="1.140625" style="153" hidden="1"/>
    <col min="8487" max="8487" width="7.28515625" style="153" hidden="1"/>
    <col min="8488" max="8488" width="1.140625" style="153" hidden="1"/>
    <col min="8489" max="8489" width="7.28515625" style="153" hidden="1"/>
    <col min="8490" max="8490" width="1.140625" style="153" hidden="1"/>
    <col min="8491" max="8491" width="7.28515625" style="153" hidden="1"/>
    <col min="8492" max="8492" width="1.140625" style="153" hidden="1"/>
    <col min="8493" max="8493" width="7.28515625" style="153" hidden="1"/>
    <col min="8494" max="8494" width="1.140625" style="153" hidden="1"/>
    <col min="8495" max="8495" width="7.28515625" style="153" hidden="1"/>
    <col min="8496" max="8496" width="1.140625" style="153" hidden="1"/>
    <col min="8497" max="8497" width="7.28515625" style="153" hidden="1"/>
    <col min="8498" max="8498" width="1.140625" style="153" hidden="1"/>
    <col min="8499" max="8499" width="7.28515625" style="153" hidden="1"/>
    <col min="8500" max="8500" width="1.140625" style="153" hidden="1"/>
    <col min="8501" max="8501" width="7.28515625" style="153" hidden="1"/>
    <col min="8502" max="8502" width="1.140625" style="153" hidden="1"/>
    <col min="8503" max="8503" width="7.28515625" style="153" hidden="1"/>
    <col min="8504" max="8504" width="1.140625" style="153" hidden="1"/>
    <col min="8505" max="8505" width="7.28515625" style="153" hidden="1"/>
    <col min="8506" max="8506" width="1.140625" style="153" hidden="1"/>
    <col min="8507" max="8507" width="7.28515625" style="153" hidden="1"/>
    <col min="8508" max="8509" width="6.42578125" style="153" hidden="1"/>
    <col min="8510" max="8510" width="8" style="153" hidden="1"/>
    <col min="8511" max="8511" width="7.28515625" style="153" hidden="1"/>
    <col min="8512" max="8512" width="1.28515625" style="153" hidden="1"/>
    <col min="8513" max="8514" width="5.140625" style="153" hidden="1"/>
    <col min="8515" max="8515" width="1.140625" style="153" hidden="1"/>
    <col min="8516" max="8517" width="5.140625" style="153" hidden="1"/>
    <col min="8518" max="8518" width="1.5703125" style="153" hidden="1"/>
    <col min="8519" max="8724" width="11.42578125" style="153" hidden="1"/>
    <col min="8725" max="8725" width="1.7109375" style="153" hidden="1"/>
    <col min="8726" max="8726" width="13" style="153" hidden="1"/>
    <col min="8727" max="8727" width="7.28515625" style="153" hidden="1"/>
    <col min="8728" max="8728" width="1.140625" style="153" hidden="1"/>
    <col min="8729" max="8729" width="7.28515625" style="153" hidden="1"/>
    <col min="8730" max="8730" width="1.140625" style="153" hidden="1"/>
    <col min="8731" max="8731" width="7.28515625" style="153" hidden="1"/>
    <col min="8732" max="8732" width="1.140625" style="153" hidden="1"/>
    <col min="8733" max="8733" width="7.28515625" style="153" hidden="1"/>
    <col min="8734" max="8734" width="1.140625" style="153" hidden="1"/>
    <col min="8735" max="8735" width="7.28515625" style="153" hidden="1"/>
    <col min="8736" max="8736" width="1.140625" style="153" hidden="1"/>
    <col min="8737" max="8737" width="7.28515625" style="153" hidden="1"/>
    <col min="8738" max="8738" width="1.140625" style="153" hidden="1"/>
    <col min="8739" max="8739" width="7.28515625" style="153" hidden="1"/>
    <col min="8740" max="8740" width="1.140625" style="153" hidden="1"/>
    <col min="8741" max="8741" width="7.28515625" style="153" hidden="1"/>
    <col min="8742" max="8742" width="1.140625" style="153" hidden="1"/>
    <col min="8743" max="8743" width="7.28515625" style="153" hidden="1"/>
    <col min="8744" max="8744" width="1.140625" style="153" hidden="1"/>
    <col min="8745" max="8745" width="7.28515625" style="153" hidden="1"/>
    <col min="8746" max="8746" width="1.140625" style="153" hidden="1"/>
    <col min="8747" max="8747" width="7.28515625" style="153" hidden="1"/>
    <col min="8748" max="8748" width="1.140625" style="153" hidden="1"/>
    <col min="8749" max="8749" width="7.28515625" style="153" hidden="1"/>
    <col min="8750" max="8750" width="1.140625" style="153" hidden="1"/>
    <col min="8751" max="8751" width="7.28515625" style="153" hidden="1"/>
    <col min="8752" max="8752" width="1.140625" style="153" hidden="1"/>
    <col min="8753" max="8753" width="7.28515625" style="153" hidden="1"/>
    <col min="8754" max="8754" width="1.140625" style="153" hidden="1"/>
    <col min="8755" max="8755" width="7.28515625" style="153" hidden="1"/>
    <col min="8756" max="8756" width="1.140625" style="153" hidden="1"/>
    <col min="8757" max="8757" width="7.28515625" style="153" hidden="1"/>
    <col min="8758" max="8758" width="1.140625" style="153" hidden="1"/>
    <col min="8759" max="8759" width="7.28515625" style="153" hidden="1"/>
    <col min="8760" max="8760" width="1.140625" style="153" hidden="1"/>
    <col min="8761" max="8761" width="7.28515625" style="153" hidden="1"/>
    <col min="8762" max="8762" width="1.140625" style="153" hidden="1"/>
    <col min="8763" max="8763" width="7.28515625" style="153" hidden="1"/>
    <col min="8764" max="8765" width="6.42578125" style="153" hidden="1"/>
    <col min="8766" max="8766" width="8" style="153" hidden="1"/>
    <col min="8767" max="8767" width="7.28515625" style="153" hidden="1"/>
    <col min="8768" max="8768" width="1.28515625" style="153" hidden="1"/>
    <col min="8769" max="8770" width="5.140625" style="153" hidden="1"/>
    <col min="8771" max="8771" width="1.140625" style="153" hidden="1"/>
    <col min="8772" max="8773" width="5.140625" style="153" hidden="1"/>
    <col min="8774" max="8774" width="1.5703125" style="153" hidden="1"/>
    <col min="8775" max="8980" width="11.42578125" style="153" hidden="1"/>
    <col min="8981" max="8981" width="1.7109375" style="153" hidden="1"/>
    <col min="8982" max="8982" width="13" style="153" hidden="1"/>
    <col min="8983" max="8983" width="7.28515625" style="153" hidden="1"/>
    <col min="8984" max="8984" width="1.140625" style="153" hidden="1"/>
    <col min="8985" max="8985" width="7.28515625" style="153" hidden="1"/>
    <col min="8986" max="8986" width="1.140625" style="153" hidden="1"/>
    <col min="8987" max="8987" width="7.28515625" style="153" hidden="1"/>
    <col min="8988" max="8988" width="1.140625" style="153" hidden="1"/>
    <col min="8989" max="8989" width="7.28515625" style="153" hidden="1"/>
    <col min="8990" max="8990" width="1.140625" style="153" hidden="1"/>
    <col min="8991" max="8991" width="7.28515625" style="153" hidden="1"/>
    <col min="8992" max="8992" width="1.140625" style="153" hidden="1"/>
    <col min="8993" max="8993" width="7.28515625" style="153" hidden="1"/>
    <col min="8994" max="8994" width="1.140625" style="153" hidden="1"/>
    <col min="8995" max="8995" width="7.28515625" style="153" hidden="1"/>
    <col min="8996" max="8996" width="1.140625" style="153" hidden="1"/>
    <col min="8997" max="8997" width="7.28515625" style="153" hidden="1"/>
    <col min="8998" max="8998" width="1.140625" style="153" hidden="1"/>
    <col min="8999" max="8999" width="7.28515625" style="153" hidden="1"/>
    <col min="9000" max="9000" width="1.140625" style="153" hidden="1"/>
    <col min="9001" max="9001" width="7.28515625" style="153" hidden="1"/>
    <col min="9002" max="9002" width="1.140625" style="153" hidden="1"/>
    <col min="9003" max="9003" width="7.28515625" style="153" hidden="1"/>
    <col min="9004" max="9004" width="1.140625" style="153" hidden="1"/>
    <col min="9005" max="9005" width="7.28515625" style="153" hidden="1"/>
    <col min="9006" max="9006" width="1.140625" style="153" hidden="1"/>
    <col min="9007" max="9007" width="7.28515625" style="153" hidden="1"/>
    <col min="9008" max="9008" width="1.140625" style="153" hidden="1"/>
    <col min="9009" max="9009" width="7.28515625" style="153" hidden="1"/>
    <col min="9010" max="9010" width="1.140625" style="153" hidden="1"/>
    <col min="9011" max="9011" width="7.28515625" style="153" hidden="1"/>
    <col min="9012" max="9012" width="1.140625" style="153" hidden="1"/>
    <col min="9013" max="9013" width="7.28515625" style="153" hidden="1"/>
    <col min="9014" max="9014" width="1.140625" style="153" hidden="1"/>
    <col min="9015" max="9015" width="7.28515625" style="153" hidden="1"/>
    <col min="9016" max="9016" width="1.140625" style="153" hidden="1"/>
    <col min="9017" max="9017" width="7.28515625" style="153" hidden="1"/>
    <col min="9018" max="9018" width="1.140625" style="153" hidden="1"/>
    <col min="9019" max="9019" width="7.28515625" style="153" hidden="1"/>
    <col min="9020" max="9021" width="6.42578125" style="153" hidden="1"/>
    <col min="9022" max="9022" width="8" style="153" hidden="1"/>
    <col min="9023" max="9023" width="7.28515625" style="153" hidden="1"/>
    <col min="9024" max="9024" width="1.28515625" style="153" hidden="1"/>
    <col min="9025" max="9026" width="5.140625" style="153" hidden="1"/>
    <col min="9027" max="9027" width="1.140625" style="153" hidden="1"/>
    <col min="9028" max="9029" width="5.140625" style="153" hidden="1"/>
    <col min="9030" max="9030" width="1.5703125" style="153" hidden="1"/>
    <col min="9031" max="9236" width="11.42578125" style="153" hidden="1"/>
    <col min="9237" max="9237" width="1.7109375" style="153" hidden="1"/>
    <col min="9238" max="9238" width="13" style="153" hidden="1"/>
    <col min="9239" max="9239" width="7.28515625" style="153" hidden="1"/>
    <col min="9240" max="9240" width="1.140625" style="153" hidden="1"/>
    <col min="9241" max="9241" width="7.28515625" style="153" hidden="1"/>
    <col min="9242" max="9242" width="1.140625" style="153" hidden="1"/>
    <col min="9243" max="9243" width="7.28515625" style="153" hidden="1"/>
    <col min="9244" max="9244" width="1.140625" style="153" hidden="1"/>
    <col min="9245" max="9245" width="7.28515625" style="153" hidden="1"/>
    <col min="9246" max="9246" width="1.140625" style="153" hidden="1"/>
    <col min="9247" max="9247" width="7.28515625" style="153" hidden="1"/>
    <col min="9248" max="9248" width="1.140625" style="153" hidden="1"/>
    <col min="9249" max="9249" width="7.28515625" style="153" hidden="1"/>
    <col min="9250" max="9250" width="1.140625" style="153" hidden="1"/>
    <col min="9251" max="9251" width="7.28515625" style="153" hidden="1"/>
    <col min="9252" max="9252" width="1.140625" style="153" hidden="1"/>
    <col min="9253" max="9253" width="7.28515625" style="153" hidden="1"/>
    <col min="9254" max="9254" width="1.140625" style="153" hidden="1"/>
    <col min="9255" max="9255" width="7.28515625" style="153" hidden="1"/>
    <col min="9256" max="9256" width="1.140625" style="153" hidden="1"/>
    <col min="9257" max="9257" width="7.28515625" style="153" hidden="1"/>
    <col min="9258" max="9258" width="1.140625" style="153" hidden="1"/>
    <col min="9259" max="9259" width="7.28515625" style="153" hidden="1"/>
    <col min="9260" max="9260" width="1.140625" style="153" hidden="1"/>
    <col min="9261" max="9261" width="7.28515625" style="153" hidden="1"/>
    <col min="9262" max="9262" width="1.140625" style="153" hidden="1"/>
    <col min="9263" max="9263" width="7.28515625" style="153" hidden="1"/>
    <col min="9264" max="9264" width="1.140625" style="153" hidden="1"/>
    <col min="9265" max="9265" width="7.28515625" style="153" hidden="1"/>
    <col min="9266" max="9266" width="1.140625" style="153" hidden="1"/>
    <col min="9267" max="9267" width="7.28515625" style="153" hidden="1"/>
    <col min="9268" max="9268" width="1.140625" style="153" hidden="1"/>
    <col min="9269" max="9269" width="7.28515625" style="153" hidden="1"/>
    <col min="9270" max="9270" width="1.140625" style="153" hidden="1"/>
    <col min="9271" max="9271" width="7.28515625" style="153" hidden="1"/>
    <col min="9272" max="9272" width="1.140625" style="153" hidden="1"/>
    <col min="9273" max="9273" width="7.28515625" style="153" hidden="1"/>
    <col min="9274" max="9274" width="1.140625" style="153" hidden="1"/>
    <col min="9275" max="9275" width="7.28515625" style="153" hidden="1"/>
    <col min="9276" max="9277" width="6.42578125" style="153" hidden="1"/>
    <col min="9278" max="9278" width="8" style="153" hidden="1"/>
    <col min="9279" max="9279" width="7.28515625" style="153" hidden="1"/>
    <col min="9280" max="9280" width="1.28515625" style="153" hidden="1"/>
    <col min="9281" max="9282" width="5.140625" style="153" hidden="1"/>
    <col min="9283" max="9283" width="1.140625" style="153" hidden="1"/>
    <col min="9284" max="9285" width="5.140625" style="153" hidden="1"/>
    <col min="9286" max="9286" width="1.5703125" style="153" hidden="1"/>
    <col min="9287" max="9492" width="11.42578125" style="153" hidden="1"/>
    <col min="9493" max="9493" width="1.7109375" style="153" hidden="1"/>
    <col min="9494" max="9494" width="13" style="153" hidden="1"/>
    <col min="9495" max="9495" width="7.28515625" style="153" hidden="1"/>
    <col min="9496" max="9496" width="1.140625" style="153" hidden="1"/>
    <col min="9497" max="9497" width="7.28515625" style="153" hidden="1"/>
    <col min="9498" max="9498" width="1.140625" style="153" hidden="1"/>
    <col min="9499" max="9499" width="7.28515625" style="153" hidden="1"/>
    <col min="9500" max="9500" width="1.140625" style="153" hidden="1"/>
    <col min="9501" max="9501" width="7.28515625" style="153" hidden="1"/>
    <col min="9502" max="9502" width="1.140625" style="153" hidden="1"/>
    <col min="9503" max="9503" width="7.28515625" style="153" hidden="1"/>
    <col min="9504" max="9504" width="1.140625" style="153" hidden="1"/>
    <col min="9505" max="9505" width="7.28515625" style="153" hidden="1"/>
    <col min="9506" max="9506" width="1.140625" style="153" hidden="1"/>
    <col min="9507" max="9507" width="7.28515625" style="153" hidden="1"/>
    <col min="9508" max="9508" width="1.140625" style="153" hidden="1"/>
    <col min="9509" max="9509" width="7.28515625" style="153" hidden="1"/>
    <col min="9510" max="9510" width="1.140625" style="153" hidden="1"/>
    <col min="9511" max="9511" width="7.28515625" style="153" hidden="1"/>
    <col min="9512" max="9512" width="1.140625" style="153" hidden="1"/>
    <col min="9513" max="9513" width="7.28515625" style="153" hidden="1"/>
    <col min="9514" max="9514" width="1.140625" style="153" hidden="1"/>
    <col min="9515" max="9515" width="7.28515625" style="153" hidden="1"/>
    <col min="9516" max="9516" width="1.140625" style="153" hidden="1"/>
    <col min="9517" max="9517" width="7.28515625" style="153" hidden="1"/>
    <col min="9518" max="9518" width="1.140625" style="153" hidden="1"/>
    <col min="9519" max="9519" width="7.28515625" style="153" hidden="1"/>
    <col min="9520" max="9520" width="1.140625" style="153" hidden="1"/>
    <col min="9521" max="9521" width="7.28515625" style="153" hidden="1"/>
    <col min="9522" max="9522" width="1.140625" style="153" hidden="1"/>
    <col min="9523" max="9523" width="7.28515625" style="153" hidden="1"/>
    <col min="9524" max="9524" width="1.140625" style="153" hidden="1"/>
    <col min="9525" max="9525" width="7.28515625" style="153" hidden="1"/>
    <col min="9526" max="9526" width="1.140625" style="153" hidden="1"/>
    <col min="9527" max="9527" width="7.28515625" style="153" hidden="1"/>
    <col min="9528" max="9528" width="1.140625" style="153" hidden="1"/>
    <col min="9529" max="9529" width="7.28515625" style="153" hidden="1"/>
    <col min="9530" max="9530" width="1.140625" style="153" hidden="1"/>
    <col min="9531" max="9531" width="7.28515625" style="153" hidden="1"/>
    <col min="9532" max="9533" width="6.42578125" style="153" hidden="1"/>
    <col min="9534" max="9534" width="8" style="153" hidden="1"/>
    <col min="9535" max="9535" width="7.28515625" style="153" hidden="1"/>
    <col min="9536" max="9536" width="1.28515625" style="153" hidden="1"/>
    <col min="9537" max="9538" width="5.140625" style="153" hidden="1"/>
    <col min="9539" max="9539" width="1.140625" style="153" hidden="1"/>
    <col min="9540" max="9541" width="5.140625" style="153" hidden="1"/>
    <col min="9542" max="9542" width="1.5703125" style="153" hidden="1"/>
    <col min="9543" max="9748" width="11.42578125" style="153" hidden="1"/>
    <col min="9749" max="9749" width="1.7109375" style="153" hidden="1"/>
    <col min="9750" max="9750" width="13" style="153" hidden="1"/>
    <col min="9751" max="9751" width="7.28515625" style="153" hidden="1"/>
    <col min="9752" max="9752" width="1.140625" style="153" hidden="1"/>
    <col min="9753" max="9753" width="7.28515625" style="153" hidden="1"/>
    <col min="9754" max="9754" width="1.140625" style="153" hidden="1"/>
    <col min="9755" max="9755" width="7.28515625" style="153" hidden="1"/>
    <col min="9756" max="9756" width="1.140625" style="153" hidden="1"/>
    <col min="9757" max="9757" width="7.28515625" style="153" hidden="1"/>
    <col min="9758" max="9758" width="1.140625" style="153" hidden="1"/>
    <col min="9759" max="9759" width="7.28515625" style="153" hidden="1"/>
    <col min="9760" max="9760" width="1.140625" style="153" hidden="1"/>
    <col min="9761" max="9761" width="7.28515625" style="153" hidden="1"/>
    <col min="9762" max="9762" width="1.140625" style="153" hidden="1"/>
    <col min="9763" max="9763" width="7.28515625" style="153" hidden="1"/>
    <col min="9764" max="9764" width="1.140625" style="153" hidden="1"/>
    <col min="9765" max="9765" width="7.28515625" style="153" hidden="1"/>
    <col min="9766" max="9766" width="1.140625" style="153" hidden="1"/>
    <col min="9767" max="9767" width="7.28515625" style="153" hidden="1"/>
    <col min="9768" max="9768" width="1.140625" style="153" hidden="1"/>
    <col min="9769" max="9769" width="7.28515625" style="153" hidden="1"/>
    <col min="9770" max="9770" width="1.140625" style="153" hidden="1"/>
    <col min="9771" max="9771" width="7.28515625" style="153" hidden="1"/>
    <col min="9772" max="9772" width="1.140625" style="153" hidden="1"/>
    <col min="9773" max="9773" width="7.28515625" style="153" hidden="1"/>
    <col min="9774" max="9774" width="1.140625" style="153" hidden="1"/>
    <col min="9775" max="9775" width="7.28515625" style="153" hidden="1"/>
    <col min="9776" max="9776" width="1.140625" style="153" hidden="1"/>
    <col min="9777" max="9777" width="7.28515625" style="153" hidden="1"/>
    <col min="9778" max="9778" width="1.140625" style="153" hidden="1"/>
    <col min="9779" max="9779" width="7.28515625" style="153" hidden="1"/>
    <col min="9780" max="9780" width="1.140625" style="153" hidden="1"/>
    <col min="9781" max="9781" width="7.28515625" style="153" hidden="1"/>
    <col min="9782" max="9782" width="1.140625" style="153" hidden="1"/>
    <col min="9783" max="9783" width="7.28515625" style="153" hidden="1"/>
    <col min="9784" max="9784" width="1.140625" style="153" hidden="1"/>
    <col min="9785" max="9785" width="7.28515625" style="153" hidden="1"/>
    <col min="9786" max="9786" width="1.140625" style="153" hidden="1"/>
    <col min="9787" max="9787" width="7.28515625" style="153" hidden="1"/>
    <col min="9788" max="9789" width="6.42578125" style="153" hidden="1"/>
    <col min="9790" max="9790" width="8" style="153" hidden="1"/>
    <col min="9791" max="9791" width="7.28515625" style="153" hidden="1"/>
    <col min="9792" max="9792" width="1.28515625" style="153" hidden="1"/>
    <col min="9793" max="9794" width="5.140625" style="153" hidden="1"/>
    <col min="9795" max="9795" width="1.140625" style="153" hidden="1"/>
    <col min="9796" max="9797" width="5.140625" style="153" hidden="1"/>
    <col min="9798" max="9798" width="1.5703125" style="153" hidden="1"/>
    <col min="9799" max="10004" width="11.42578125" style="153" hidden="1"/>
    <col min="10005" max="10005" width="1.7109375" style="153" hidden="1"/>
    <col min="10006" max="10006" width="13" style="153" hidden="1"/>
    <col min="10007" max="10007" width="7.28515625" style="153" hidden="1"/>
    <col min="10008" max="10008" width="1.140625" style="153" hidden="1"/>
    <col min="10009" max="10009" width="7.28515625" style="153" hidden="1"/>
    <col min="10010" max="10010" width="1.140625" style="153" hidden="1"/>
    <col min="10011" max="10011" width="7.28515625" style="153" hidden="1"/>
    <col min="10012" max="10012" width="1.140625" style="153" hidden="1"/>
    <col min="10013" max="10013" width="7.28515625" style="153" hidden="1"/>
    <col min="10014" max="10014" width="1.140625" style="153" hidden="1"/>
    <col min="10015" max="10015" width="7.28515625" style="153" hidden="1"/>
    <col min="10016" max="10016" width="1.140625" style="153" hidden="1"/>
    <col min="10017" max="10017" width="7.28515625" style="153" hidden="1"/>
    <col min="10018" max="10018" width="1.140625" style="153" hidden="1"/>
    <col min="10019" max="10019" width="7.28515625" style="153" hidden="1"/>
    <col min="10020" max="10020" width="1.140625" style="153" hidden="1"/>
    <col min="10021" max="10021" width="7.28515625" style="153" hidden="1"/>
    <col min="10022" max="10022" width="1.140625" style="153" hidden="1"/>
    <col min="10023" max="10023" width="7.28515625" style="153" hidden="1"/>
    <col min="10024" max="10024" width="1.140625" style="153" hidden="1"/>
    <col min="10025" max="10025" width="7.28515625" style="153" hidden="1"/>
    <col min="10026" max="10026" width="1.140625" style="153" hidden="1"/>
    <col min="10027" max="10027" width="7.28515625" style="153" hidden="1"/>
    <col min="10028" max="10028" width="1.140625" style="153" hidden="1"/>
    <col min="10029" max="10029" width="7.28515625" style="153" hidden="1"/>
    <col min="10030" max="10030" width="1.140625" style="153" hidden="1"/>
    <col min="10031" max="10031" width="7.28515625" style="153" hidden="1"/>
    <col min="10032" max="10032" width="1.140625" style="153" hidden="1"/>
    <col min="10033" max="10033" width="7.28515625" style="153" hidden="1"/>
    <col min="10034" max="10034" width="1.140625" style="153" hidden="1"/>
    <col min="10035" max="10035" width="7.28515625" style="153" hidden="1"/>
    <col min="10036" max="10036" width="1.140625" style="153" hidden="1"/>
    <col min="10037" max="10037" width="7.28515625" style="153" hidden="1"/>
    <col min="10038" max="10038" width="1.140625" style="153" hidden="1"/>
    <col min="10039" max="10039" width="7.28515625" style="153" hidden="1"/>
    <col min="10040" max="10040" width="1.140625" style="153" hidden="1"/>
    <col min="10041" max="10041" width="7.28515625" style="153" hidden="1"/>
    <col min="10042" max="10042" width="1.140625" style="153" hidden="1"/>
    <col min="10043" max="10043" width="7.28515625" style="153" hidden="1"/>
    <col min="10044" max="10045" width="6.42578125" style="153" hidden="1"/>
    <col min="10046" max="10046" width="8" style="153" hidden="1"/>
    <col min="10047" max="10047" width="7.28515625" style="153" hidden="1"/>
    <col min="10048" max="10048" width="1.28515625" style="153" hidden="1"/>
    <col min="10049" max="10050" width="5.140625" style="153" hidden="1"/>
    <col min="10051" max="10051" width="1.140625" style="153" hidden="1"/>
    <col min="10052" max="10053" width="5.140625" style="153" hidden="1"/>
    <col min="10054" max="10054" width="1.5703125" style="153" hidden="1"/>
    <col min="10055" max="10260" width="11.42578125" style="153" hidden="1"/>
    <col min="10261" max="10261" width="1.7109375" style="153" hidden="1"/>
    <col min="10262" max="10262" width="13" style="153" hidden="1"/>
    <col min="10263" max="10263" width="7.28515625" style="153" hidden="1"/>
    <col min="10264" max="10264" width="1.140625" style="153" hidden="1"/>
    <col min="10265" max="10265" width="7.28515625" style="153" hidden="1"/>
    <col min="10266" max="10266" width="1.140625" style="153" hidden="1"/>
    <col min="10267" max="10267" width="7.28515625" style="153" hidden="1"/>
    <col min="10268" max="10268" width="1.140625" style="153" hidden="1"/>
    <col min="10269" max="10269" width="7.28515625" style="153" hidden="1"/>
    <col min="10270" max="10270" width="1.140625" style="153" hidden="1"/>
    <col min="10271" max="10271" width="7.28515625" style="153" hidden="1"/>
    <col min="10272" max="10272" width="1.140625" style="153" hidden="1"/>
    <col min="10273" max="10273" width="7.28515625" style="153" hidden="1"/>
    <col min="10274" max="10274" width="1.140625" style="153" hidden="1"/>
    <col min="10275" max="10275" width="7.28515625" style="153" hidden="1"/>
    <col min="10276" max="10276" width="1.140625" style="153" hidden="1"/>
    <col min="10277" max="10277" width="7.28515625" style="153" hidden="1"/>
    <col min="10278" max="10278" width="1.140625" style="153" hidden="1"/>
    <col min="10279" max="10279" width="7.28515625" style="153" hidden="1"/>
    <col min="10280" max="10280" width="1.140625" style="153" hidden="1"/>
    <col min="10281" max="10281" width="7.28515625" style="153" hidden="1"/>
    <col min="10282" max="10282" width="1.140625" style="153" hidden="1"/>
    <col min="10283" max="10283" width="7.28515625" style="153" hidden="1"/>
    <col min="10284" max="10284" width="1.140625" style="153" hidden="1"/>
    <col min="10285" max="10285" width="7.28515625" style="153" hidden="1"/>
    <col min="10286" max="10286" width="1.140625" style="153" hidden="1"/>
    <col min="10287" max="10287" width="7.28515625" style="153" hidden="1"/>
    <col min="10288" max="10288" width="1.140625" style="153" hidden="1"/>
    <col min="10289" max="10289" width="7.28515625" style="153" hidden="1"/>
    <col min="10290" max="10290" width="1.140625" style="153" hidden="1"/>
    <col min="10291" max="10291" width="7.28515625" style="153" hidden="1"/>
    <col min="10292" max="10292" width="1.140625" style="153" hidden="1"/>
    <col min="10293" max="10293" width="7.28515625" style="153" hidden="1"/>
    <col min="10294" max="10294" width="1.140625" style="153" hidden="1"/>
    <col min="10295" max="10295" width="7.28515625" style="153" hidden="1"/>
    <col min="10296" max="10296" width="1.140625" style="153" hidden="1"/>
    <col min="10297" max="10297" width="7.28515625" style="153" hidden="1"/>
    <col min="10298" max="10298" width="1.140625" style="153" hidden="1"/>
    <col min="10299" max="10299" width="7.28515625" style="153" hidden="1"/>
    <col min="10300" max="10301" width="6.42578125" style="153" hidden="1"/>
    <col min="10302" max="10302" width="8" style="153" hidden="1"/>
    <col min="10303" max="10303" width="7.28515625" style="153" hidden="1"/>
    <col min="10304" max="10304" width="1.28515625" style="153" hidden="1"/>
    <col min="10305" max="10306" width="5.140625" style="153" hidden="1"/>
    <col min="10307" max="10307" width="1.140625" style="153" hidden="1"/>
    <col min="10308" max="10309" width="5.140625" style="153" hidden="1"/>
    <col min="10310" max="10310" width="1.5703125" style="153" hidden="1"/>
    <col min="10311" max="10516" width="11.42578125" style="153" hidden="1"/>
    <col min="10517" max="10517" width="1.7109375" style="153" hidden="1"/>
    <col min="10518" max="10518" width="13" style="153" hidden="1"/>
    <col min="10519" max="10519" width="7.28515625" style="153" hidden="1"/>
    <col min="10520" max="10520" width="1.140625" style="153" hidden="1"/>
    <col min="10521" max="10521" width="7.28515625" style="153" hidden="1"/>
    <col min="10522" max="10522" width="1.140625" style="153" hidden="1"/>
    <col min="10523" max="10523" width="7.28515625" style="153" hidden="1"/>
    <col min="10524" max="10524" width="1.140625" style="153" hidden="1"/>
    <col min="10525" max="10525" width="7.28515625" style="153" hidden="1"/>
    <col min="10526" max="10526" width="1.140625" style="153" hidden="1"/>
    <col min="10527" max="10527" width="7.28515625" style="153" hidden="1"/>
    <col min="10528" max="10528" width="1.140625" style="153" hidden="1"/>
    <col min="10529" max="10529" width="7.28515625" style="153" hidden="1"/>
    <col min="10530" max="10530" width="1.140625" style="153" hidden="1"/>
    <col min="10531" max="10531" width="7.28515625" style="153" hidden="1"/>
    <col min="10532" max="10532" width="1.140625" style="153" hidden="1"/>
    <col min="10533" max="10533" width="7.28515625" style="153" hidden="1"/>
    <col min="10534" max="10534" width="1.140625" style="153" hidden="1"/>
    <col min="10535" max="10535" width="7.28515625" style="153" hidden="1"/>
    <col min="10536" max="10536" width="1.140625" style="153" hidden="1"/>
    <col min="10537" max="10537" width="7.28515625" style="153" hidden="1"/>
    <col min="10538" max="10538" width="1.140625" style="153" hidden="1"/>
    <col min="10539" max="10539" width="7.28515625" style="153" hidden="1"/>
    <col min="10540" max="10540" width="1.140625" style="153" hidden="1"/>
    <col min="10541" max="10541" width="7.28515625" style="153" hidden="1"/>
    <col min="10542" max="10542" width="1.140625" style="153" hidden="1"/>
    <col min="10543" max="10543" width="7.28515625" style="153" hidden="1"/>
    <col min="10544" max="10544" width="1.140625" style="153" hidden="1"/>
    <col min="10545" max="10545" width="7.28515625" style="153" hidden="1"/>
    <col min="10546" max="10546" width="1.140625" style="153" hidden="1"/>
    <col min="10547" max="10547" width="7.28515625" style="153" hidden="1"/>
    <col min="10548" max="10548" width="1.140625" style="153" hidden="1"/>
    <col min="10549" max="10549" width="7.28515625" style="153" hidden="1"/>
    <col min="10550" max="10550" width="1.140625" style="153" hidden="1"/>
    <col min="10551" max="10551" width="7.28515625" style="153" hidden="1"/>
    <col min="10552" max="10552" width="1.140625" style="153" hidden="1"/>
    <col min="10553" max="10553" width="7.28515625" style="153" hidden="1"/>
    <col min="10554" max="10554" width="1.140625" style="153" hidden="1"/>
    <col min="10555" max="10555" width="7.28515625" style="153" hidden="1"/>
    <col min="10556" max="10557" width="6.42578125" style="153" hidden="1"/>
    <col min="10558" max="10558" width="8" style="153" hidden="1"/>
    <col min="10559" max="10559" width="7.28515625" style="153" hidden="1"/>
    <col min="10560" max="10560" width="1.28515625" style="153" hidden="1"/>
    <col min="10561" max="10562" width="5.140625" style="153" hidden="1"/>
    <col min="10563" max="10563" width="1.140625" style="153" hidden="1"/>
    <col min="10564" max="10565" width="5.140625" style="153" hidden="1"/>
    <col min="10566" max="10566" width="1.5703125" style="153" hidden="1"/>
    <col min="10567" max="10772" width="11.42578125" style="153" hidden="1"/>
    <col min="10773" max="10773" width="1.7109375" style="153" hidden="1"/>
    <col min="10774" max="10774" width="13" style="153" hidden="1"/>
    <col min="10775" max="10775" width="7.28515625" style="153" hidden="1"/>
    <col min="10776" max="10776" width="1.140625" style="153" hidden="1"/>
    <col min="10777" max="10777" width="7.28515625" style="153" hidden="1"/>
    <col min="10778" max="10778" width="1.140625" style="153" hidden="1"/>
    <col min="10779" max="10779" width="7.28515625" style="153" hidden="1"/>
    <col min="10780" max="10780" width="1.140625" style="153" hidden="1"/>
    <col min="10781" max="10781" width="7.28515625" style="153" hidden="1"/>
    <col min="10782" max="10782" width="1.140625" style="153" hidden="1"/>
    <col min="10783" max="10783" width="7.28515625" style="153" hidden="1"/>
    <col min="10784" max="10784" width="1.140625" style="153" hidden="1"/>
    <col min="10785" max="10785" width="7.28515625" style="153" hidden="1"/>
    <col min="10786" max="10786" width="1.140625" style="153" hidden="1"/>
    <col min="10787" max="10787" width="7.28515625" style="153" hidden="1"/>
    <col min="10788" max="10788" width="1.140625" style="153" hidden="1"/>
    <col min="10789" max="10789" width="7.28515625" style="153" hidden="1"/>
    <col min="10790" max="10790" width="1.140625" style="153" hidden="1"/>
    <col min="10791" max="10791" width="7.28515625" style="153" hidden="1"/>
    <col min="10792" max="10792" width="1.140625" style="153" hidden="1"/>
    <col min="10793" max="10793" width="7.28515625" style="153" hidden="1"/>
    <col min="10794" max="10794" width="1.140625" style="153" hidden="1"/>
    <col min="10795" max="10795" width="7.28515625" style="153" hidden="1"/>
    <col min="10796" max="10796" width="1.140625" style="153" hidden="1"/>
    <col min="10797" max="10797" width="7.28515625" style="153" hidden="1"/>
    <col min="10798" max="10798" width="1.140625" style="153" hidden="1"/>
    <col min="10799" max="10799" width="7.28515625" style="153" hidden="1"/>
    <col min="10800" max="10800" width="1.140625" style="153" hidden="1"/>
    <col min="10801" max="10801" width="7.28515625" style="153" hidden="1"/>
    <col min="10802" max="10802" width="1.140625" style="153" hidden="1"/>
    <col min="10803" max="10803" width="7.28515625" style="153" hidden="1"/>
    <col min="10804" max="10804" width="1.140625" style="153" hidden="1"/>
    <col min="10805" max="10805" width="7.28515625" style="153" hidden="1"/>
    <col min="10806" max="10806" width="1.140625" style="153" hidden="1"/>
    <col min="10807" max="10807" width="7.28515625" style="153" hidden="1"/>
    <col min="10808" max="10808" width="1.140625" style="153" hidden="1"/>
    <col min="10809" max="10809" width="7.28515625" style="153" hidden="1"/>
    <col min="10810" max="10810" width="1.140625" style="153" hidden="1"/>
    <col min="10811" max="10811" width="7.28515625" style="153" hidden="1"/>
    <col min="10812" max="10813" width="6.42578125" style="153" hidden="1"/>
    <col min="10814" max="10814" width="8" style="153" hidden="1"/>
    <col min="10815" max="10815" width="7.28515625" style="153" hidden="1"/>
    <col min="10816" max="10816" width="1.28515625" style="153" hidden="1"/>
    <col min="10817" max="10818" width="5.140625" style="153" hidden="1"/>
    <col min="10819" max="10819" width="1.140625" style="153" hidden="1"/>
    <col min="10820" max="10821" width="5.140625" style="153" hidden="1"/>
    <col min="10822" max="10822" width="1.5703125" style="153" hidden="1"/>
    <col min="10823" max="11028" width="11.42578125" style="153" hidden="1"/>
    <col min="11029" max="11029" width="1.7109375" style="153" hidden="1"/>
    <col min="11030" max="11030" width="13" style="153" hidden="1"/>
    <col min="11031" max="11031" width="7.28515625" style="153" hidden="1"/>
    <col min="11032" max="11032" width="1.140625" style="153" hidden="1"/>
    <col min="11033" max="11033" width="7.28515625" style="153" hidden="1"/>
    <col min="11034" max="11034" width="1.140625" style="153" hidden="1"/>
    <col min="11035" max="11035" width="7.28515625" style="153" hidden="1"/>
    <col min="11036" max="11036" width="1.140625" style="153" hidden="1"/>
    <col min="11037" max="11037" width="7.28515625" style="153" hidden="1"/>
    <col min="11038" max="11038" width="1.140625" style="153" hidden="1"/>
    <col min="11039" max="11039" width="7.28515625" style="153" hidden="1"/>
    <col min="11040" max="11040" width="1.140625" style="153" hidden="1"/>
    <col min="11041" max="11041" width="7.28515625" style="153" hidden="1"/>
    <col min="11042" max="11042" width="1.140625" style="153" hidden="1"/>
    <col min="11043" max="11043" width="7.28515625" style="153" hidden="1"/>
    <col min="11044" max="11044" width="1.140625" style="153" hidden="1"/>
    <col min="11045" max="11045" width="7.28515625" style="153" hidden="1"/>
    <col min="11046" max="11046" width="1.140625" style="153" hidden="1"/>
    <col min="11047" max="11047" width="7.28515625" style="153" hidden="1"/>
    <col min="11048" max="11048" width="1.140625" style="153" hidden="1"/>
    <col min="11049" max="11049" width="7.28515625" style="153" hidden="1"/>
    <col min="11050" max="11050" width="1.140625" style="153" hidden="1"/>
    <col min="11051" max="11051" width="7.28515625" style="153" hidden="1"/>
    <col min="11052" max="11052" width="1.140625" style="153" hidden="1"/>
    <col min="11053" max="11053" width="7.28515625" style="153" hidden="1"/>
    <col min="11054" max="11054" width="1.140625" style="153" hidden="1"/>
    <col min="11055" max="11055" width="7.28515625" style="153" hidden="1"/>
    <col min="11056" max="11056" width="1.140625" style="153" hidden="1"/>
    <col min="11057" max="11057" width="7.28515625" style="153" hidden="1"/>
    <col min="11058" max="11058" width="1.140625" style="153" hidden="1"/>
    <col min="11059" max="11059" width="7.28515625" style="153" hidden="1"/>
    <col min="11060" max="11060" width="1.140625" style="153" hidden="1"/>
    <col min="11061" max="11061" width="7.28515625" style="153" hidden="1"/>
    <col min="11062" max="11062" width="1.140625" style="153" hidden="1"/>
    <col min="11063" max="11063" width="7.28515625" style="153" hidden="1"/>
    <col min="11064" max="11064" width="1.140625" style="153" hidden="1"/>
    <col min="11065" max="11065" width="7.28515625" style="153" hidden="1"/>
    <col min="11066" max="11066" width="1.140625" style="153" hidden="1"/>
    <col min="11067" max="11067" width="7.28515625" style="153" hidden="1"/>
    <col min="11068" max="11069" width="6.42578125" style="153" hidden="1"/>
    <col min="11070" max="11070" width="8" style="153" hidden="1"/>
    <col min="11071" max="11071" width="7.28515625" style="153" hidden="1"/>
    <col min="11072" max="11072" width="1.28515625" style="153" hidden="1"/>
    <col min="11073" max="11074" width="5.140625" style="153" hidden="1"/>
    <col min="11075" max="11075" width="1.140625" style="153" hidden="1"/>
    <col min="11076" max="11077" width="5.140625" style="153" hidden="1"/>
    <col min="11078" max="11078" width="1.5703125" style="153" hidden="1"/>
    <col min="11079" max="11284" width="11.42578125" style="153" hidden="1"/>
    <col min="11285" max="11285" width="1.7109375" style="153" hidden="1"/>
    <col min="11286" max="11286" width="13" style="153" hidden="1"/>
    <col min="11287" max="11287" width="7.28515625" style="153" hidden="1"/>
    <col min="11288" max="11288" width="1.140625" style="153" hidden="1"/>
    <col min="11289" max="11289" width="7.28515625" style="153" hidden="1"/>
    <col min="11290" max="11290" width="1.140625" style="153" hidden="1"/>
    <col min="11291" max="11291" width="7.28515625" style="153" hidden="1"/>
    <col min="11292" max="11292" width="1.140625" style="153" hidden="1"/>
    <col min="11293" max="11293" width="7.28515625" style="153" hidden="1"/>
    <col min="11294" max="11294" width="1.140625" style="153" hidden="1"/>
    <col min="11295" max="11295" width="7.28515625" style="153" hidden="1"/>
    <col min="11296" max="11296" width="1.140625" style="153" hidden="1"/>
    <col min="11297" max="11297" width="7.28515625" style="153" hidden="1"/>
    <col min="11298" max="11298" width="1.140625" style="153" hidden="1"/>
    <col min="11299" max="11299" width="7.28515625" style="153" hidden="1"/>
    <col min="11300" max="11300" width="1.140625" style="153" hidden="1"/>
    <col min="11301" max="11301" width="7.28515625" style="153" hidden="1"/>
    <col min="11302" max="11302" width="1.140625" style="153" hidden="1"/>
    <col min="11303" max="11303" width="7.28515625" style="153" hidden="1"/>
    <col min="11304" max="11304" width="1.140625" style="153" hidden="1"/>
    <col min="11305" max="11305" width="7.28515625" style="153" hidden="1"/>
    <col min="11306" max="11306" width="1.140625" style="153" hidden="1"/>
    <col min="11307" max="11307" width="7.28515625" style="153" hidden="1"/>
    <col min="11308" max="11308" width="1.140625" style="153" hidden="1"/>
    <col min="11309" max="11309" width="7.28515625" style="153" hidden="1"/>
    <col min="11310" max="11310" width="1.140625" style="153" hidden="1"/>
    <col min="11311" max="11311" width="7.28515625" style="153" hidden="1"/>
    <col min="11312" max="11312" width="1.140625" style="153" hidden="1"/>
    <col min="11313" max="11313" width="7.28515625" style="153" hidden="1"/>
    <col min="11314" max="11314" width="1.140625" style="153" hidden="1"/>
    <col min="11315" max="11315" width="7.28515625" style="153" hidden="1"/>
    <col min="11316" max="11316" width="1.140625" style="153" hidden="1"/>
    <col min="11317" max="11317" width="7.28515625" style="153" hidden="1"/>
    <col min="11318" max="11318" width="1.140625" style="153" hidden="1"/>
    <col min="11319" max="11319" width="7.28515625" style="153" hidden="1"/>
    <col min="11320" max="11320" width="1.140625" style="153" hidden="1"/>
    <col min="11321" max="11321" width="7.28515625" style="153" hidden="1"/>
    <col min="11322" max="11322" width="1.140625" style="153" hidden="1"/>
    <col min="11323" max="11323" width="7.28515625" style="153" hidden="1"/>
    <col min="11324" max="11325" width="6.42578125" style="153" hidden="1"/>
    <col min="11326" max="11326" width="8" style="153" hidden="1"/>
    <col min="11327" max="11327" width="7.28515625" style="153" hidden="1"/>
    <col min="11328" max="11328" width="1.28515625" style="153" hidden="1"/>
    <col min="11329" max="11330" width="5.140625" style="153" hidden="1"/>
    <col min="11331" max="11331" width="1.140625" style="153" hidden="1"/>
    <col min="11332" max="11333" width="5.140625" style="153" hidden="1"/>
    <col min="11334" max="11334" width="1.5703125" style="153" hidden="1"/>
    <col min="11335" max="11540" width="11.42578125" style="153" hidden="1"/>
    <col min="11541" max="11541" width="1.7109375" style="153" hidden="1"/>
    <col min="11542" max="11542" width="13" style="153" hidden="1"/>
    <col min="11543" max="11543" width="7.28515625" style="153" hidden="1"/>
    <col min="11544" max="11544" width="1.140625" style="153" hidden="1"/>
    <col min="11545" max="11545" width="7.28515625" style="153" hidden="1"/>
    <col min="11546" max="11546" width="1.140625" style="153" hidden="1"/>
    <col min="11547" max="11547" width="7.28515625" style="153" hidden="1"/>
    <col min="11548" max="11548" width="1.140625" style="153" hidden="1"/>
    <col min="11549" max="11549" width="7.28515625" style="153" hidden="1"/>
    <col min="11550" max="11550" width="1.140625" style="153" hidden="1"/>
    <col min="11551" max="11551" width="7.28515625" style="153" hidden="1"/>
    <col min="11552" max="11552" width="1.140625" style="153" hidden="1"/>
    <col min="11553" max="11553" width="7.28515625" style="153" hidden="1"/>
    <col min="11554" max="11554" width="1.140625" style="153" hidden="1"/>
    <col min="11555" max="11555" width="7.28515625" style="153" hidden="1"/>
    <col min="11556" max="11556" width="1.140625" style="153" hidden="1"/>
    <col min="11557" max="11557" width="7.28515625" style="153" hidden="1"/>
    <col min="11558" max="11558" width="1.140625" style="153" hidden="1"/>
    <col min="11559" max="11559" width="7.28515625" style="153" hidden="1"/>
    <col min="11560" max="11560" width="1.140625" style="153" hidden="1"/>
    <col min="11561" max="11561" width="7.28515625" style="153" hidden="1"/>
    <col min="11562" max="11562" width="1.140625" style="153" hidden="1"/>
    <col min="11563" max="11563" width="7.28515625" style="153" hidden="1"/>
    <col min="11564" max="11564" width="1.140625" style="153" hidden="1"/>
    <col min="11565" max="11565" width="7.28515625" style="153" hidden="1"/>
    <col min="11566" max="11566" width="1.140625" style="153" hidden="1"/>
    <col min="11567" max="11567" width="7.28515625" style="153" hidden="1"/>
    <col min="11568" max="11568" width="1.140625" style="153" hidden="1"/>
    <col min="11569" max="11569" width="7.28515625" style="153" hidden="1"/>
    <col min="11570" max="11570" width="1.140625" style="153" hidden="1"/>
    <col min="11571" max="11571" width="7.28515625" style="153" hidden="1"/>
    <col min="11572" max="11572" width="1.140625" style="153" hidden="1"/>
    <col min="11573" max="11573" width="7.28515625" style="153" hidden="1"/>
    <col min="11574" max="11574" width="1.140625" style="153" hidden="1"/>
    <col min="11575" max="11575" width="7.28515625" style="153" hidden="1"/>
    <col min="11576" max="11576" width="1.140625" style="153" hidden="1"/>
    <col min="11577" max="11577" width="7.28515625" style="153" hidden="1"/>
    <col min="11578" max="11578" width="1.140625" style="153" hidden="1"/>
    <col min="11579" max="11579" width="7.28515625" style="153" hidden="1"/>
    <col min="11580" max="11581" width="6.42578125" style="153" hidden="1"/>
    <col min="11582" max="11582" width="8" style="153" hidden="1"/>
    <col min="11583" max="11583" width="7.28515625" style="153" hidden="1"/>
    <col min="11584" max="11584" width="1.28515625" style="153" hidden="1"/>
    <col min="11585" max="11586" width="5.140625" style="153" hidden="1"/>
    <col min="11587" max="11587" width="1.140625" style="153" hidden="1"/>
    <col min="11588" max="11589" width="5.140625" style="153" hidden="1"/>
    <col min="11590" max="11590" width="1.5703125" style="153" hidden="1"/>
    <col min="11591" max="11796" width="11.42578125" style="153" hidden="1"/>
    <col min="11797" max="11797" width="1.7109375" style="153" hidden="1"/>
    <col min="11798" max="11798" width="13" style="153" hidden="1"/>
    <col min="11799" max="11799" width="7.28515625" style="153" hidden="1"/>
    <col min="11800" max="11800" width="1.140625" style="153" hidden="1"/>
    <col min="11801" max="11801" width="7.28515625" style="153" hidden="1"/>
    <col min="11802" max="11802" width="1.140625" style="153" hidden="1"/>
    <col min="11803" max="11803" width="7.28515625" style="153" hidden="1"/>
    <col min="11804" max="11804" width="1.140625" style="153" hidden="1"/>
    <col min="11805" max="11805" width="7.28515625" style="153" hidden="1"/>
    <col min="11806" max="11806" width="1.140625" style="153" hidden="1"/>
    <col min="11807" max="11807" width="7.28515625" style="153" hidden="1"/>
    <col min="11808" max="11808" width="1.140625" style="153" hidden="1"/>
    <col min="11809" max="11809" width="7.28515625" style="153" hidden="1"/>
    <col min="11810" max="11810" width="1.140625" style="153" hidden="1"/>
    <col min="11811" max="11811" width="7.28515625" style="153" hidden="1"/>
    <col min="11812" max="11812" width="1.140625" style="153" hidden="1"/>
    <col min="11813" max="11813" width="7.28515625" style="153" hidden="1"/>
    <col min="11814" max="11814" width="1.140625" style="153" hidden="1"/>
    <col min="11815" max="11815" width="7.28515625" style="153" hidden="1"/>
    <col min="11816" max="11816" width="1.140625" style="153" hidden="1"/>
    <col min="11817" max="11817" width="7.28515625" style="153" hidden="1"/>
    <col min="11818" max="11818" width="1.140625" style="153" hidden="1"/>
    <col min="11819" max="11819" width="7.28515625" style="153" hidden="1"/>
    <col min="11820" max="11820" width="1.140625" style="153" hidden="1"/>
    <col min="11821" max="11821" width="7.28515625" style="153" hidden="1"/>
    <col min="11822" max="11822" width="1.140625" style="153" hidden="1"/>
    <col min="11823" max="11823" width="7.28515625" style="153" hidden="1"/>
    <col min="11824" max="11824" width="1.140625" style="153" hidden="1"/>
    <col min="11825" max="11825" width="7.28515625" style="153" hidden="1"/>
    <col min="11826" max="11826" width="1.140625" style="153" hidden="1"/>
    <col min="11827" max="11827" width="7.28515625" style="153" hidden="1"/>
    <col min="11828" max="11828" width="1.140625" style="153" hidden="1"/>
    <col min="11829" max="11829" width="7.28515625" style="153" hidden="1"/>
    <col min="11830" max="11830" width="1.140625" style="153" hidden="1"/>
    <col min="11831" max="11831" width="7.28515625" style="153" hidden="1"/>
    <col min="11832" max="11832" width="1.140625" style="153" hidden="1"/>
    <col min="11833" max="11833" width="7.28515625" style="153" hidden="1"/>
    <col min="11834" max="11834" width="1.140625" style="153" hidden="1"/>
    <col min="11835" max="11835" width="7.28515625" style="153" hidden="1"/>
    <col min="11836" max="11837" width="6.42578125" style="153" hidden="1"/>
    <col min="11838" max="11838" width="8" style="153" hidden="1"/>
    <col min="11839" max="11839" width="7.28515625" style="153" hidden="1"/>
    <col min="11840" max="11840" width="1.28515625" style="153" hidden="1"/>
    <col min="11841" max="11842" width="5.140625" style="153" hidden="1"/>
    <col min="11843" max="11843" width="1.140625" style="153" hidden="1"/>
    <col min="11844" max="11845" width="5.140625" style="153" hidden="1"/>
    <col min="11846" max="11846" width="1.5703125" style="153" hidden="1"/>
    <col min="11847" max="12052" width="11.42578125" style="153" hidden="1"/>
    <col min="12053" max="12053" width="1.7109375" style="153" hidden="1"/>
    <col min="12054" max="12054" width="13" style="153" hidden="1"/>
    <col min="12055" max="12055" width="7.28515625" style="153" hidden="1"/>
    <col min="12056" max="12056" width="1.140625" style="153" hidden="1"/>
    <col min="12057" max="12057" width="7.28515625" style="153" hidden="1"/>
    <col min="12058" max="12058" width="1.140625" style="153" hidden="1"/>
    <col min="12059" max="12059" width="7.28515625" style="153" hidden="1"/>
    <col min="12060" max="12060" width="1.140625" style="153" hidden="1"/>
    <col min="12061" max="12061" width="7.28515625" style="153" hidden="1"/>
    <col min="12062" max="12062" width="1.140625" style="153" hidden="1"/>
    <col min="12063" max="12063" width="7.28515625" style="153" hidden="1"/>
    <col min="12064" max="12064" width="1.140625" style="153" hidden="1"/>
    <col min="12065" max="12065" width="7.28515625" style="153" hidden="1"/>
    <col min="12066" max="12066" width="1.140625" style="153" hidden="1"/>
    <col min="12067" max="12067" width="7.28515625" style="153" hidden="1"/>
    <col min="12068" max="12068" width="1.140625" style="153" hidden="1"/>
    <col min="12069" max="12069" width="7.28515625" style="153" hidden="1"/>
    <col min="12070" max="12070" width="1.140625" style="153" hidden="1"/>
    <col min="12071" max="12071" width="7.28515625" style="153" hidden="1"/>
    <col min="12072" max="12072" width="1.140625" style="153" hidden="1"/>
    <col min="12073" max="12073" width="7.28515625" style="153" hidden="1"/>
    <col min="12074" max="12074" width="1.140625" style="153" hidden="1"/>
    <col min="12075" max="12075" width="7.28515625" style="153" hidden="1"/>
    <col min="12076" max="12076" width="1.140625" style="153" hidden="1"/>
    <col min="12077" max="12077" width="7.28515625" style="153" hidden="1"/>
    <col min="12078" max="12078" width="1.140625" style="153" hidden="1"/>
    <col min="12079" max="12079" width="7.28515625" style="153" hidden="1"/>
    <col min="12080" max="12080" width="1.140625" style="153" hidden="1"/>
    <col min="12081" max="12081" width="7.28515625" style="153" hidden="1"/>
    <col min="12082" max="12082" width="1.140625" style="153" hidden="1"/>
    <col min="12083" max="12083" width="7.28515625" style="153" hidden="1"/>
    <col min="12084" max="12084" width="1.140625" style="153" hidden="1"/>
    <col min="12085" max="12085" width="7.28515625" style="153" hidden="1"/>
    <col min="12086" max="12086" width="1.140625" style="153" hidden="1"/>
    <col min="12087" max="12087" width="7.28515625" style="153" hidden="1"/>
    <col min="12088" max="12088" width="1.140625" style="153" hidden="1"/>
    <col min="12089" max="12089" width="7.28515625" style="153" hidden="1"/>
    <col min="12090" max="12090" width="1.140625" style="153" hidden="1"/>
    <col min="12091" max="12091" width="7.28515625" style="153" hidden="1"/>
    <col min="12092" max="12093" width="6.42578125" style="153" hidden="1"/>
    <col min="12094" max="12094" width="8" style="153" hidden="1"/>
    <col min="12095" max="12095" width="7.28515625" style="153" hidden="1"/>
    <col min="12096" max="12096" width="1.28515625" style="153" hidden="1"/>
    <col min="12097" max="12098" width="5.140625" style="153" hidden="1"/>
    <col min="12099" max="12099" width="1.140625" style="153" hidden="1"/>
    <col min="12100" max="12101" width="5.140625" style="153" hidden="1"/>
    <col min="12102" max="12102" width="1.5703125" style="153" hidden="1"/>
    <col min="12103" max="12308" width="11.42578125" style="153" hidden="1"/>
    <col min="12309" max="12309" width="1.7109375" style="153" hidden="1"/>
    <col min="12310" max="12310" width="13" style="153" hidden="1"/>
    <col min="12311" max="12311" width="7.28515625" style="153" hidden="1"/>
    <col min="12312" max="12312" width="1.140625" style="153" hidden="1"/>
    <col min="12313" max="12313" width="7.28515625" style="153" hidden="1"/>
    <col min="12314" max="12314" width="1.140625" style="153" hidden="1"/>
    <col min="12315" max="12315" width="7.28515625" style="153" hidden="1"/>
    <col min="12316" max="12316" width="1.140625" style="153" hidden="1"/>
    <col min="12317" max="12317" width="7.28515625" style="153" hidden="1"/>
    <col min="12318" max="12318" width="1.140625" style="153" hidden="1"/>
    <col min="12319" max="12319" width="7.28515625" style="153" hidden="1"/>
    <col min="12320" max="12320" width="1.140625" style="153" hidden="1"/>
    <col min="12321" max="12321" width="7.28515625" style="153" hidden="1"/>
    <col min="12322" max="12322" width="1.140625" style="153" hidden="1"/>
    <col min="12323" max="12323" width="7.28515625" style="153" hidden="1"/>
    <col min="12324" max="12324" width="1.140625" style="153" hidden="1"/>
    <col min="12325" max="12325" width="7.28515625" style="153" hidden="1"/>
    <col min="12326" max="12326" width="1.140625" style="153" hidden="1"/>
    <col min="12327" max="12327" width="7.28515625" style="153" hidden="1"/>
    <col min="12328" max="12328" width="1.140625" style="153" hidden="1"/>
    <col min="12329" max="12329" width="7.28515625" style="153" hidden="1"/>
    <col min="12330" max="12330" width="1.140625" style="153" hidden="1"/>
    <col min="12331" max="12331" width="7.28515625" style="153" hidden="1"/>
    <col min="12332" max="12332" width="1.140625" style="153" hidden="1"/>
    <col min="12333" max="12333" width="7.28515625" style="153" hidden="1"/>
    <col min="12334" max="12334" width="1.140625" style="153" hidden="1"/>
    <col min="12335" max="12335" width="7.28515625" style="153" hidden="1"/>
    <col min="12336" max="12336" width="1.140625" style="153" hidden="1"/>
    <col min="12337" max="12337" width="7.28515625" style="153" hidden="1"/>
    <col min="12338" max="12338" width="1.140625" style="153" hidden="1"/>
    <col min="12339" max="12339" width="7.28515625" style="153" hidden="1"/>
    <col min="12340" max="12340" width="1.140625" style="153" hidden="1"/>
    <col min="12341" max="12341" width="7.28515625" style="153" hidden="1"/>
    <col min="12342" max="12342" width="1.140625" style="153" hidden="1"/>
    <col min="12343" max="12343" width="7.28515625" style="153" hidden="1"/>
    <col min="12344" max="12344" width="1.140625" style="153" hidden="1"/>
    <col min="12345" max="12345" width="7.28515625" style="153" hidden="1"/>
    <col min="12346" max="12346" width="1.140625" style="153" hidden="1"/>
    <col min="12347" max="12347" width="7.28515625" style="153" hidden="1"/>
    <col min="12348" max="12349" width="6.42578125" style="153" hidden="1"/>
    <col min="12350" max="12350" width="8" style="153" hidden="1"/>
    <col min="12351" max="12351" width="7.28515625" style="153" hidden="1"/>
    <col min="12352" max="12352" width="1.28515625" style="153" hidden="1"/>
    <col min="12353" max="12354" width="5.140625" style="153" hidden="1"/>
    <col min="12355" max="12355" width="1.140625" style="153" hidden="1"/>
    <col min="12356" max="12357" width="5.140625" style="153" hidden="1"/>
    <col min="12358" max="12358" width="1.5703125" style="153" hidden="1"/>
    <col min="12359" max="12564" width="11.42578125" style="153" hidden="1"/>
    <col min="12565" max="12565" width="1.7109375" style="153" hidden="1"/>
    <col min="12566" max="12566" width="13" style="153" hidden="1"/>
    <col min="12567" max="12567" width="7.28515625" style="153" hidden="1"/>
    <col min="12568" max="12568" width="1.140625" style="153" hidden="1"/>
    <col min="12569" max="12569" width="7.28515625" style="153" hidden="1"/>
    <col min="12570" max="12570" width="1.140625" style="153" hidden="1"/>
    <col min="12571" max="12571" width="7.28515625" style="153" hidden="1"/>
    <col min="12572" max="12572" width="1.140625" style="153" hidden="1"/>
    <col min="12573" max="12573" width="7.28515625" style="153" hidden="1"/>
    <col min="12574" max="12574" width="1.140625" style="153" hidden="1"/>
    <col min="12575" max="12575" width="7.28515625" style="153" hidden="1"/>
    <col min="12576" max="12576" width="1.140625" style="153" hidden="1"/>
    <col min="12577" max="12577" width="7.28515625" style="153" hidden="1"/>
    <col min="12578" max="12578" width="1.140625" style="153" hidden="1"/>
    <col min="12579" max="12579" width="7.28515625" style="153" hidden="1"/>
    <col min="12580" max="12580" width="1.140625" style="153" hidden="1"/>
    <col min="12581" max="12581" width="7.28515625" style="153" hidden="1"/>
    <col min="12582" max="12582" width="1.140625" style="153" hidden="1"/>
    <col min="12583" max="12583" width="7.28515625" style="153" hidden="1"/>
    <col min="12584" max="12584" width="1.140625" style="153" hidden="1"/>
    <col min="12585" max="12585" width="7.28515625" style="153" hidden="1"/>
    <col min="12586" max="12586" width="1.140625" style="153" hidden="1"/>
    <col min="12587" max="12587" width="7.28515625" style="153" hidden="1"/>
    <col min="12588" max="12588" width="1.140625" style="153" hidden="1"/>
    <col min="12589" max="12589" width="7.28515625" style="153" hidden="1"/>
    <col min="12590" max="12590" width="1.140625" style="153" hidden="1"/>
    <col min="12591" max="12591" width="7.28515625" style="153" hidden="1"/>
    <col min="12592" max="12592" width="1.140625" style="153" hidden="1"/>
    <col min="12593" max="12593" width="7.28515625" style="153" hidden="1"/>
    <col min="12594" max="12594" width="1.140625" style="153" hidden="1"/>
    <col min="12595" max="12595" width="7.28515625" style="153" hidden="1"/>
    <col min="12596" max="12596" width="1.140625" style="153" hidden="1"/>
    <col min="12597" max="12597" width="7.28515625" style="153" hidden="1"/>
    <col min="12598" max="12598" width="1.140625" style="153" hidden="1"/>
    <col min="12599" max="12599" width="7.28515625" style="153" hidden="1"/>
    <col min="12600" max="12600" width="1.140625" style="153" hidden="1"/>
    <col min="12601" max="12601" width="7.28515625" style="153" hidden="1"/>
    <col min="12602" max="12602" width="1.140625" style="153" hidden="1"/>
    <col min="12603" max="12603" width="7.28515625" style="153" hidden="1"/>
    <col min="12604" max="12605" width="6.42578125" style="153" hidden="1"/>
    <col min="12606" max="12606" width="8" style="153" hidden="1"/>
    <col min="12607" max="12607" width="7.28515625" style="153" hidden="1"/>
    <col min="12608" max="12608" width="1.28515625" style="153" hidden="1"/>
    <col min="12609" max="12610" width="5.140625" style="153" hidden="1"/>
    <col min="12611" max="12611" width="1.140625" style="153" hidden="1"/>
    <col min="12612" max="12613" width="5.140625" style="153" hidden="1"/>
    <col min="12614" max="12614" width="1.5703125" style="153" hidden="1"/>
    <col min="12615" max="12820" width="11.42578125" style="153" hidden="1"/>
    <col min="12821" max="12821" width="1.7109375" style="153" hidden="1"/>
    <col min="12822" max="12822" width="13" style="153" hidden="1"/>
    <col min="12823" max="12823" width="7.28515625" style="153" hidden="1"/>
    <col min="12824" max="12824" width="1.140625" style="153" hidden="1"/>
    <col min="12825" max="12825" width="7.28515625" style="153" hidden="1"/>
    <col min="12826" max="12826" width="1.140625" style="153" hidden="1"/>
    <col min="12827" max="12827" width="7.28515625" style="153" hidden="1"/>
    <col min="12828" max="12828" width="1.140625" style="153" hidden="1"/>
    <col min="12829" max="12829" width="7.28515625" style="153" hidden="1"/>
    <col min="12830" max="12830" width="1.140625" style="153" hidden="1"/>
    <col min="12831" max="12831" width="7.28515625" style="153" hidden="1"/>
    <col min="12832" max="12832" width="1.140625" style="153" hidden="1"/>
    <col min="12833" max="12833" width="7.28515625" style="153" hidden="1"/>
    <col min="12834" max="12834" width="1.140625" style="153" hidden="1"/>
    <col min="12835" max="12835" width="7.28515625" style="153" hidden="1"/>
    <col min="12836" max="12836" width="1.140625" style="153" hidden="1"/>
    <col min="12837" max="12837" width="7.28515625" style="153" hidden="1"/>
    <col min="12838" max="12838" width="1.140625" style="153" hidden="1"/>
    <col min="12839" max="12839" width="7.28515625" style="153" hidden="1"/>
    <col min="12840" max="12840" width="1.140625" style="153" hidden="1"/>
    <col min="12841" max="12841" width="7.28515625" style="153" hidden="1"/>
    <col min="12842" max="12842" width="1.140625" style="153" hidden="1"/>
    <col min="12843" max="12843" width="7.28515625" style="153" hidden="1"/>
    <col min="12844" max="12844" width="1.140625" style="153" hidden="1"/>
    <col min="12845" max="12845" width="7.28515625" style="153" hidden="1"/>
    <col min="12846" max="12846" width="1.140625" style="153" hidden="1"/>
    <col min="12847" max="12847" width="7.28515625" style="153" hidden="1"/>
    <col min="12848" max="12848" width="1.140625" style="153" hidden="1"/>
    <col min="12849" max="12849" width="7.28515625" style="153" hidden="1"/>
    <col min="12850" max="12850" width="1.140625" style="153" hidden="1"/>
    <col min="12851" max="12851" width="7.28515625" style="153" hidden="1"/>
    <col min="12852" max="12852" width="1.140625" style="153" hidden="1"/>
    <col min="12853" max="12853" width="7.28515625" style="153" hidden="1"/>
    <col min="12854" max="12854" width="1.140625" style="153" hidden="1"/>
    <col min="12855" max="12855" width="7.28515625" style="153" hidden="1"/>
    <col min="12856" max="12856" width="1.140625" style="153" hidden="1"/>
    <col min="12857" max="12857" width="7.28515625" style="153" hidden="1"/>
    <col min="12858" max="12858" width="1.140625" style="153" hidden="1"/>
    <col min="12859" max="12859" width="7.28515625" style="153" hidden="1"/>
    <col min="12860" max="12861" width="6.42578125" style="153" hidden="1"/>
    <col min="12862" max="12862" width="8" style="153" hidden="1"/>
    <col min="12863" max="12863" width="7.28515625" style="153" hidden="1"/>
    <col min="12864" max="12864" width="1.28515625" style="153" hidden="1"/>
    <col min="12865" max="12866" width="5.140625" style="153" hidden="1"/>
    <col min="12867" max="12867" width="1.140625" style="153" hidden="1"/>
    <col min="12868" max="12869" width="5.140625" style="153" hidden="1"/>
    <col min="12870" max="12870" width="1.5703125" style="153" hidden="1"/>
    <col min="12871" max="13076" width="11.42578125" style="153" hidden="1"/>
    <col min="13077" max="13077" width="1.7109375" style="153" hidden="1"/>
    <col min="13078" max="13078" width="13" style="153" hidden="1"/>
    <col min="13079" max="13079" width="7.28515625" style="153" hidden="1"/>
    <col min="13080" max="13080" width="1.140625" style="153" hidden="1"/>
    <col min="13081" max="13081" width="7.28515625" style="153" hidden="1"/>
    <col min="13082" max="13082" width="1.140625" style="153" hidden="1"/>
    <col min="13083" max="13083" width="7.28515625" style="153" hidden="1"/>
    <col min="13084" max="13084" width="1.140625" style="153" hidden="1"/>
    <col min="13085" max="13085" width="7.28515625" style="153" hidden="1"/>
    <col min="13086" max="13086" width="1.140625" style="153" hidden="1"/>
    <col min="13087" max="13087" width="7.28515625" style="153" hidden="1"/>
    <col min="13088" max="13088" width="1.140625" style="153" hidden="1"/>
    <col min="13089" max="13089" width="7.28515625" style="153" hidden="1"/>
    <col min="13090" max="13090" width="1.140625" style="153" hidden="1"/>
    <col min="13091" max="13091" width="7.28515625" style="153" hidden="1"/>
    <col min="13092" max="13092" width="1.140625" style="153" hidden="1"/>
    <col min="13093" max="13093" width="7.28515625" style="153" hidden="1"/>
    <col min="13094" max="13094" width="1.140625" style="153" hidden="1"/>
    <col min="13095" max="13095" width="7.28515625" style="153" hidden="1"/>
    <col min="13096" max="13096" width="1.140625" style="153" hidden="1"/>
    <col min="13097" max="13097" width="7.28515625" style="153" hidden="1"/>
    <col min="13098" max="13098" width="1.140625" style="153" hidden="1"/>
    <col min="13099" max="13099" width="7.28515625" style="153" hidden="1"/>
    <col min="13100" max="13100" width="1.140625" style="153" hidden="1"/>
    <col min="13101" max="13101" width="7.28515625" style="153" hidden="1"/>
    <col min="13102" max="13102" width="1.140625" style="153" hidden="1"/>
    <col min="13103" max="13103" width="7.28515625" style="153" hidden="1"/>
    <col min="13104" max="13104" width="1.140625" style="153" hidden="1"/>
    <col min="13105" max="13105" width="7.28515625" style="153" hidden="1"/>
    <col min="13106" max="13106" width="1.140625" style="153" hidden="1"/>
    <col min="13107" max="13107" width="7.28515625" style="153" hidden="1"/>
    <col min="13108" max="13108" width="1.140625" style="153" hidden="1"/>
    <col min="13109" max="13109" width="7.28515625" style="153" hidden="1"/>
    <col min="13110" max="13110" width="1.140625" style="153" hidden="1"/>
    <col min="13111" max="13111" width="7.28515625" style="153" hidden="1"/>
    <col min="13112" max="13112" width="1.140625" style="153" hidden="1"/>
    <col min="13113" max="13113" width="7.28515625" style="153" hidden="1"/>
    <col min="13114" max="13114" width="1.140625" style="153" hidden="1"/>
    <col min="13115" max="13115" width="7.28515625" style="153" hidden="1"/>
    <col min="13116" max="13117" width="6.42578125" style="153" hidden="1"/>
    <col min="13118" max="13118" width="8" style="153" hidden="1"/>
    <col min="13119" max="13119" width="7.28515625" style="153" hidden="1"/>
    <col min="13120" max="13120" width="1.28515625" style="153" hidden="1"/>
    <col min="13121" max="13122" width="5.140625" style="153" hidden="1"/>
    <col min="13123" max="13123" width="1.140625" style="153" hidden="1"/>
    <col min="13124" max="13125" width="5.140625" style="153" hidden="1"/>
    <col min="13126" max="13126" width="1.5703125" style="153" hidden="1"/>
    <col min="13127" max="13332" width="11.42578125" style="153" hidden="1"/>
    <col min="13333" max="13333" width="1.7109375" style="153" hidden="1"/>
    <col min="13334" max="13334" width="13" style="153" hidden="1"/>
    <col min="13335" max="13335" width="7.28515625" style="153" hidden="1"/>
    <col min="13336" max="13336" width="1.140625" style="153" hidden="1"/>
    <col min="13337" max="13337" width="7.28515625" style="153" hidden="1"/>
    <col min="13338" max="13338" width="1.140625" style="153" hidden="1"/>
    <col min="13339" max="13339" width="7.28515625" style="153" hidden="1"/>
    <col min="13340" max="13340" width="1.140625" style="153" hidden="1"/>
    <col min="13341" max="13341" width="7.28515625" style="153" hidden="1"/>
    <col min="13342" max="13342" width="1.140625" style="153" hidden="1"/>
    <col min="13343" max="13343" width="7.28515625" style="153" hidden="1"/>
    <col min="13344" max="13344" width="1.140625" style="153" hidden="1"/>
    <col min="13345" max="13345" width="7.28515625" style="153" hidden="1"/>
    <col min="13346" max="13346" width="1.140625" style="153" hidden="1"/>
    <col min="13347" max="13347" width="7.28515625" style="153" hidden="1"/>
    <col min="13348" max="13348" width="1.140625" style="153" hidden="1"/>
    <col min="13349" max="13349" width="7.28515625" style="153" hidden="1"/>
    <col min="13350" max="13350" width="1.140625" style="153" hidden="1"/>
    <col min="13351" max="13351" width="7.28515625" style="153" hidden="1"/>
    <col min="13352" max="13352" width="1.140625" style="153" hidden="1"/>
    <col min="13353" max="13353" width="7.28515625" style="153" hidden="1"/>
    <col min="13354" max="13354" width="1.140625" style="153" hidden="1"/>
    <col min="13355" max="13355" width="7.28515625" style="153" hidden="1"/>
    <col min="13356" max="13356" width="1.140625" style="153" hidden="1"/>
    <col min="13357" max="13357" width="7.28515625" style="153" hidden="1"/>
    <col min="13358" max="13358" width="1.140625" style="153" hidden="1"/>
    <col min="13359" max="13359" width="7.28515625" style="153" hidden="1"/>
    <col min="13360" max="13360" width="1.140625" style="153" hidden="1"/>
    <col min="13361" max="13361" width="7.28515625" style="153" hidden="1"/>
    <col min="13362" max="13362" width="1.140625" style="153" hidden="1"/>
    <col min="13363" max="13363" width="7.28515625" style="153" hidden="1"/>
    <col min="13364" max="13364" width="1.140625" style="153" hidden="1"/>
    <col min="13365" max="13365" width="7.28515625" style="153" hidden="1"/>
    <col min="13366" max="13366" width="1.140625" style="153" hidden="1"/>
    <col min="13367" max="13367" width="7.28515625" style="153" hidden="1"/>
    <col min="13368" max="13368" width="1.140625" style="153" hidden="1"/>
    <col min="13369" max="13369" width="7.28515625" style="153" hidden="1"/>
    <col min="13370" max="13370" width="1.140625" style="153" hidden="1"/>
    <col min="13371" max="13371" width="7.28515625" style="153" hidden="1"/>
    <col min="13372" max="13373" width="6.42578125" style="153" hidden="1"/>
    <col min="13374" max="13374" width="8" style="153" hidden="1"/>
    <col min="13375" max="13375" width="7.28515625" style="153" hidden="1"/>
    <col min="13376" max="13376" width="1.28515625" style="153" hidden="1"/>
    <col min="13377" max="13378" width="5.140625" style="153" hidden="1"/>
    <col min="13379" max="13379" width="1.140625" style="153" hidden="1"/>
    <col min="13380" max="13381" width="5.140625" style="153" hidden="1"/>
    <col min="13382" max="13382" width="1.5703125" style="153" hidden="1"/>
    <col min="13383" max="13588" width="11.42578125" style="153" hidden="1"/>
    <col min="13589" max="13589" width="1.7109375" style="153" hidden="1"/>
    <col min="13590" max="13590" width="13" style="153" hidden="1"/>
    <col min="13591" max="13591" width="7.28515625" style="153" hidden="1"/>
    <col min="13592" max="13592" width="1.140625" style="153" hidden="1"/>
    <col min="13593" max="13593" width="7.28515625" style="153" hidden="1"/>
    <col min="13594" max="13594" width="1.140625" style="153" hidden="1"/>
    <col min="13595" max="13595" width="7.28515625" style="153" hidden="1"/>
    <col min="13596" max="13596" width="1.140625" style="153" hidden="1"/>
    <col min="13597" max="13597" width="7.28515625" style="153" hidden="1"/>
    <col min="13598" max="13598" width="1.140625" style="153" hidden="1"/>
    <col min="13599" max="13599" width="7.28515625" style="153" hidden="1"/>
    <col min="13600" max="13600" width="1.140625" style="153" hidden="1"/>
    <col min="13601" max="13601" width="7.28515625" style="153" hidden="1"/>
    <col min="13602" max="13602" width="1.140625" style="153" hidden="1"/>
    <col min="13603" max="13603" width="7.28515625" style="153" hidden="1"/>
    <col min="13604" max="13604" width="1.140625" style="153" hidden="1"/>
    <col min="13605" max="13605" width="7.28515625" style="153" hidden="1"/>
    <col min="13606" max="13606" width="1.140625" style="153" hidden="1"/>
    <col min="13607" max="13607" width="7.28515625" style="153" hidden="1"/>
    <col min="13608" max="13608" width="1.140625" style="153" hidden="1"/>
    <col min="13609" max="13609" width="7.28515625" style="153" hidden="1"/>
    <col min="13610" max="13610" width="1.140625" style="153" hidden="1"/>
    <col min="13611" max="13611" width="7.28515625" style="153" hidden="1"/>
    <col min="13612" max="13612" width="1.140625" style="153" hidden="1"/>
    <col min="13613" max="13613" width="7.28515625" style="153" hidden="1"/>
    <col min="13614" max="13614" width="1.140625" style="153" hidden="1"/>
    <col min="13615" max="13615" width="7.28515625" style="153" hidden="1"/>
    <col min="13616" max="13616" width="1.140625" style="153" hidden="1"/>
    <col min="13617" max="13617" width="7.28515625" style="153" hidden="1"/>
    <col min="13618" max="13618" width="1.140625" style="153" hidden="1"/>
    <col min="13619" max="13619" width="7.28515625" style="153" hidden="1"/>
    <col min="13620" max="13620" width="1.140625" style="153" hidden="1"/>
    <col min="13621" max="13621" width="7.28515625" style="153" hidden="1"/>
    <col min="13622" max="13622" width="1.140625" style="153" hidden="1"/>
    <col min="13623" max="13623" width="7.28515625" style="153" hidden="1"/>
    <col min="13624" max="13624" width="1.140625" style="153" hidden="1"/>
    <col min="13625" max="13625" width="7.28515625" style="153" hidden="1"/>
    <col min="13626" max="13626" width="1.140625" style="153" hidden="1"/>
    <col min="13627" max="13627" width="7.28515625" style="153" hidden="1"/>
    <col min="13628" max="13629" width="6.42578125" style="153" hidden="1"/>
    <col min="13630" max="13630" width="8" style="153" hidden="1"/>
    <col min="13631" max="13631" width="7.28515625" style="153" hidden="1"/>
    <col min="13632" max="13632" width="1.28515625" style="153" hidden="1"/>
    <col min="13633" max="13634" width="5.140625" style="153" hidden="1"/>
    <col min="13635" max="13635" width="1.140625" style="153" hidden="1"/>
    <col min="13636" max="13637" width="5.140625" style="153" hidden="1"/>
    <col min="13638" max="13638" width="1.5703125" style="153" hidden="1"/>
    <col min="13639" max="13844" width="11.42578125" style="153" hidden="1"/>
    <col min="13845" max="13845" width="1.7109375" style="153" hidden="1"/>
    <col min="13846" max="13846" width="13" style="153" hidden="1"/>
    <col min="13847" max="13847" width="7.28515625" style="153" hidden="1"/>
    <col min="13848" max="13848" width="1.140625" style="153" hidden="1"/>
    <col min="13849" max="13849" width="7.28515625" style="153" hidden="1"/>
    <col min="13850" max="13850" width="1.140625" style="153" hidden="1"/>
    <col min="13851" max="13851" width="7.28515625" style="153" hidden="1"/>
    <col min="13852" max="13852" width="1.140625" style="153" hidden="1"/>
    <col min="13853" max="13853" width="7.28515625" style="153" hidden="1"/>
    <col min="13854" max="13854" width="1.140625" style="153" hidden="1"/>
    <col min="13855" max="13855" width="7.28515625" style="153" hidden="1"/>
    <col min="13856" max="13856" width="1.140625" style="153" hidden="1"/>
    <col min="13857" max="13857" width="7.28515625" style="153" hidden="1"/>
    <col min="13858" max="13858" width="1.140625" style="153" hidden="1"/>
    <col min="13859" max="13859" width="7.28515625" style="153" hidden="1"/>
    <col min="13860" max="13860" width="1.140625" style="153" hidden="1"/>
    <col min="13861" max="13861" width="7.28515625" style="153" hidden="1"/>
    <col min="13862" max="13862" width="1.140625" style="153" hidden="1"/>
    <col min="13863" max="13863" width="7.28515625" style="153" hidden="1"/>
    <col min="13864" max="13864" width="1.140625" style="153" hidden="1"/>
    <col min="13865" max="13865" width="7.28515625" style="153" hidden="1"/>
    <col min="13866" max="13866" width="1.140625" style="153" hidden="1"/>
    <col min="13867" max="13867" width="7.28515625" style="153" hidden="1"/>
    <col min="13868" max="13868" width="1.140625" style="153" hidden="1"/>
    <col min="13869" max="13869" width="7.28515625" style="153" hidden="1"/>
    <col min="13870" max="13870" width="1.140625" style="153" hidden="1"/>
    <col min="13871" max="13871" width="7.28515625" style="153" hidden="1"/>
    <col min="13872" max="13872" width="1.140625" style="153" hidden="1"/>
    <col min="13873" max="13873" width="7.28515625" style="153" hidden="1"/>
    <col min="13874" max="13874" width="1.140625" style="153" hidden="1"/>
    <col min="13875" max="13875" width="7.28515625" style="153" hidden="1"/>
    <col min="13876" max="13876" width="1.140625" style="153" hidden="1"/>
    <col min="13877" max="13877" width="7.28515625" style="153" hidden="1"/>
    <col min="13878" max="13878" width="1.140625" style="153" hidden="1"/>
    <col min="13879" max="13879" width="7.28515625" style="153" hidden="1"/>
    <col min="13880" max="13880" width="1.140625" style="153" hidden="1"/>
    <col min="13881" max="13881" width="7.28515625" style="153" hidden="1"/>
    <col min="13882" max="13882" width="1.140625" style="153" hidden="1"/>
    <col min="13883" max="13883" width="7.28515625" style="153" hidden="1"/>
    <col min="13884" max="13885" width="6.42578125" style="153" hidden="1"/>
    <col min="13886" max="13886" width="8" style="153" hidden="1"/>
    <col min="13887" max="13887" width="7.28515625" style="153" hidden="1"/>
    <col min="13888" max="13888" width="1.28515625" style="153" hidden="1"/>
    <col min="13889" max="13890" width="5.140625" style="153" hidden="1"/>
    <col min="13891" max="13891" width="1.140625" style="153" hidden="1"/>
    <col min="13892" max="13893" width="5.140625" style="153" hidden="1"/>
    <col min="13894" max="13894" width="1.5703125" style="153" hidden="1"/>
    <col min="13895" max="14100" width="11.42578125" style="153" hidden="1"/>
    <col min="14101" max="14101" width="1.7109375" style="153" hidden="1"/>
    <col min="14102" max="14102" width="13" style="153" hidden="1"/>
    <col min="14103" max="14103" width="7.28515625" style="153" hidden="1"/>
    <col min="14104" max="14104" width="1.140625" style="153" hidden="1"/>
    <col min="14105" max="14105" width="7.28515625" style="153" hidden="1"/>
    <col min="14106" max="14106" width="1.140625" style="153" hidden="1"/>
    <col min="14107" max="14107" width="7.28515625" style="153" hidden="1"/>
    <col min="14108" max="14108" width="1.140625" style="153" hidden="1"/>
    <col min="14109" max="14109" width="7.28515625" style="153" hidden="1"/>
    <col min="14110" max="14110" width="1.140625" style="153" hidden="1"/>
    <col min="14111" max="14111" width="7.28515625" style="153" hidden="1"/>
    <col min="14112" max="14112" width="1.140625" style="153" hidden="1"/>
    <col min="14113" max="14113" width="7.28515625" style="153" hidden="1"/>
    <col min="14114" max="14114" width="1.140625" style="153" hidden="1"/>
    <col min="14115" max="14115" width="7.28515625" style="153" hidden="1"/>
    <col min="14116" max="14116" width="1.140625" style="153" hidden="1"/>
    <col min="14117" max="14117" width="7.28515625" style="153" hidden="1"/>
    <col min="14118" max="14118" width="1.140625" style="153" hidden="1"/>
    <col min="14119" max="14119" width="7.28515625" style="153" hidden="1"/>
    <col min="14120" max="14120" width="1.140625" style="153" hidden="1"/>
    <col min="14121" max="14121" width="7.28515625" style="153" hidden="1"/>
    <col min="14122" max="14122" width="1.140625" style="153" hidden="1"/>
    <col min="14123" max="14123" width="7.28515625" style="153" hidden="1"/>
    <col min="14124" max="14124" width="1.140625" style="153" hidden="1"/>
    <col min="14125" max="14125" width="7.28515625" style="153" hidden="1"/>
    <col min="14126" max="14126" width="1.140625" style="153" hidden="1"/>
    <col min="14127" max="14127" width="7.28515625" style="153" hidden="1"/>
    <col min="14128" max="14128" width="1.140625" style="153" hidden="1"/>
    <col min="14129" max="14129" width="7.28515625" style="153" hidden="1"/>
    <col min="14130" max="14130" width="1.140625" style="153" hidden="1"/>
    <col min="14131" max="14131" width="7.28515625" style="153" hidden="1"/>
    <col min="14132" max="14132" width="1.140625" style="153" hidden="1"/>
    <col min="14133" max="14133" width="7.28515625" style="153" hidden="1"/>
    <col min="14134" max="14134" width="1.140625" style="153" hidden="1"/>
    <col min="14135" max="14135" width="7.28515625" style="153" hidden="1"/>
    <col min="14136" max="14136" width="1.140625" style="153" hidden="1"/>
    <col min="14137" max="14137" width="7.28515625" style="153" hidden="1"/>
    <col min="14138" max="14138" width="1.140625" style="153" hidden="1"/>
    <col min="14139" max="14139" width="7.28515625" style="153" hidden="1"/>
    <col min="14140" max="14141" width="6.42578125" style="153" hidden="1"/>
    <col min="14142" max="14142" width="8" style="153" hidden="1"/>
    <col min="14143" max="14143" width="7.28515625" style="153" hidden="1"/>
    <col min="14144" max="14144" width="1.28515625" style="153" hidden="1"/>
    <col min="14145" max="14146" width="5.140625" style="153" hidden="1"/>
    <col min="14147" max="14147" width="1.140625" style="153" hidden="1"/>
    <col min="14148" max="14149" width="5.140625" style="153" hidden="1"/>
    <col min="14150" max="14150" width="1.5703125" style="153" hidden="1"/>
    <col min="14151" max="14356" width="11.42578125" style="153" hidden="1"/>
    <col min="14357" max="14357" width="1.7109375" style="153" hidden="1"/>
    <col min="14358" max="14358" width="13" style="153" hidden="1"/>
    <col min="14359" max="14359" width="7.28515625" style="153" hidden="1"/>
    <col min="14360" max="14360" width="1.140625" style="153" hidden="1"/>
    <col min="14361" max="14361" width="7.28515625" style="153" hidden="1"/>
    <col min="14362" max="14362" width="1.140625" style="153" hidden="1"/>
    <col min="14363" max="14363" width="7.28515625" style="153" hidden="1"/>
    <col min="14364" max="14364" width="1.140625" style="153" hidden="1"/>
    <col min="14365" max="14365" width="7.28515625" style="153" hidden="1"/>
    <col min="14366" max="14366" width="1.140625" style="153" hidden="1"/>
    <col min="14367" max="14367" width="7.28515625" style="153" hidden="1"/>
    <col min="14368" max="14368" width="1.140625" style="153" hidden="1"/>
    <col min="14369" max="14369" width="7.28515625" style="153" hidden="1"/>
    <col min="14370" max="14370" width="1.140625" style="153" hidden="1"/>
    <col min="14371" max="14371" width="7.28515625" style="153" hidden="1"/>
    <col min="14372" max="14372" width="1.140625" style="153" hidden="1"/>
    <col min="14373" max="14373" width="7.28515625" style="153" hidden="1"/>
    <col min="14374" max="14374" width="1.140625" style="153" hidden="1"/>
    <col min="14375" max="14375" width="7.28515625" style="153" hidden="1"/>
    <col min="14376" max="14376" width="1.140625" style="153" hidden="1"/>
    <col min="14377" max="14377" width="7.28515625" style="153" hidden="1"/>
    <col min="14378" max="14378" width="1.140625" style="153" hidden="1"/>
    <col min="14379" max="14379" width="7.28515625" style="153" hidden="1"/>
    <col min="14380" max="14380" width="1.140625" style="153" hidden="1"/>
    <col min="14381" max="14381" width="7.28515625" style="153" hidden="1"/>
    <col min="14382" max="14382" width="1.140625" style="153" hidden="1"/>
    <col min="14383" max="14383" width="7.28515625" style="153" hidden="1"/>
    <col min="14384" max="14384" width="1.140625" style="153" hidden="1"/>
    <col min="14385" max="14385" width="7.28515625" style="153" hidden="1"/>
    <col min="14386" max="14386" width="1.140625" style="153" hidden="1"/>
    <col min="14387" max="14387" width="7.28515625" style="153" hidden="1"/>
    <col min="14388" max="14388" width="1.140625" style="153" hidden="1"/>
    <col min="14389" max="14389" width="7.28515625" style="153" hidden="1"/>
    <col min="14390" max="14390" width="1.140625" style="153" hidden="1"/>
    <col min="14391" max="14391" width="7.28515625" style="153" hidden="1"/>
    <col min="14392" max="14392" width="1.140625" style="153" hidden="1"/>
    <col min="14393" max="14393" width="7.28515625" style="153" hidden="1"/>
    <col min="14394" max="14394" width="1.140625" style="153" hidden="1"/>
    <col min="14395" max="14395" width="7.28515625" style="153" hidden="1"/>
    <col min="14396" max="14397" width="6.42578125" style="153" hidden="1"/>
    <col min="14398" max="14398" width="8" style="153" hidden="1"/>
    <col min="14399" max="14399" width="7.28515625" style="153" hidden="1"/>
    <col min="14400" max="14400" width="1.28515625" style="153" hidden="1"/>
    <col min="14401" max="14402" width="5.140625" style="153" hidden="1"/>
    <col min="14403" max="14403" width="1.140625" style="153" hidden="1"/>
    <col min="14404" max="14405" width="5.140625" style="153" hidden="1"/>
    <col min="14406" max="14406" width="1.5703125" style="153" hidden="1"/>
    <col min="14407" max="14612" width="11.42578125" style="153" hidden="1"/>
    <col min="14613" max="14613" width="1.7109375" style="153" hidden="1"/>
    <col min="14614" max="14614" width="13" style="153" hidden="1"/>
    <col min="14615" max="14615" width="7.28515625" style="153" hidden="1"/>
    <col min="14616" max="14616" width="1.140625" style="153" hidden="1"/>
    <col min="14617" max="14617" width="7.28515625" style="153" hidden="1"/>
    <col min="14618" max="14618" width="1.140625" style="153" hidden="1"/>
    <col min="14619" max="14619" width="7.28515625" style="153" hidden="1"/>
    <col min="14620" max="14620" width="1.140625" style="153" hidden="1"/>
    <col min="14621" max="14621" width="7.28515625" style="153" hidden="1"/>
    <col min="14622" max="14622" width="1.140625" style="153" hidden="1"/>
    <col min="14623" max="14623" width="7.28515625" style="153" hidden="1"/>
    <col min="14624" max="14624" width="1.140625" style="153" hidden="1"/>
    <col min="14625" max="14625" width="7.28515625" style="153" hidden="1"/>
    <col min="14626" max="14626" width="1.140625" style="153" hidden="1"/>
    <col min="14627" max="14627" width="7.28515625" style="153" hidden="1"/>
    <col min="14628" max="14628" width="1.140625" style="153" hidden="1"/>
    <col min="14629" max="14629" width="7.28515625" style="153" hidden="1"/>
    <col min="14630" max="14630" width="1.140625" style="153" hidden="1"/>
    <col min="14631" max="14631" width="7.28515625" style="153" hidden="1"/>
    <col min="14632" max="14632" width="1.140625" style="153" hidden="1"/>
    <col min="14633" max="14633" width="7.28515625" style="153" hidden="1"/>
    <col min="14634" max="14634" width="1.140625" style="153" hidden="1"/>
    <col min="14635" max="14635" width="7.28515625" style="153" hidden="1"/>
    <col min="14636" max="14636" width="1.140625" style="153" hidden="1"/>
    <col min="14637" max="14637" width="7.28515625" style="153" hidden="1"/>
    <col min="14638" max="14638" width="1.140625" style="153" hidden="1"/>
    <col min="14639" max="14639" width="7.28515625" style="153" hidden="1"/>
    <col min="14640" max="14640" width="1.140625" style="153" hidden="1"/>
    <col min="14641" max="14641" width="7.28515625" style="153" hidden="1"/>
    <col min="14642" max="14642" width="1.140625" style="153" hidden="1"/>
    <col min="14643" max="14643" width="7.28515625" style="153" hidden="1"/>
    <col min="14644" max="14644" width="1.140625" style="153" hidden="1"/>
    <col min="14645" max="14645" width="7.28515625" style="153" hidden="1"/>
    <col min="14646" max="14646" width="1.140625" style="153" hidden="1"/>
    <col min="14647" max="14647" width="7.28515625" style="153" hidden="1"/>
    <col min="14648" max="14648" width="1.140625" style="153" hidden="1"/>
    <col min="14649" max="14649" width="7.28515625" style="153" hidden="1"/>
    <col min="14650" max="14650" width="1.140625" style="153" hidden="1"/>
    <col min="14651" max="14651" width="7.28515625" style="153" hidden="1"/>
    <col min="14652" max="14653" width="6.42578125" style="153" hidden="1"/>
    <col min="14654" max="14654" width="8" style="153" hidden="1"/>
    <col min="14655" max="14655" width="7.28515625" style="153" hidden="1"/>
    <col min="14656" max="14656" width="1.28515625" style="153" hidden="1"/>
    <col min="14657" max="14658" width="5.140625" style="153" hidden="1"/>
    <col min="14659" max="14659" width="1.140625" style="153" hidden="1"/>
    <col min="14660" max="14661" width="5.140625" style="153" hidden="1"/>
    <col min="14662" max="14662" width="1.5703125" style="153" hidden="1"/>
    <col min="14663" max="14868" width="11.42578125" style="153" hidden="1"/>
    <col min="14869" max="14869" width="1.7109375" style="153" hidden="1"/>
    <col min="14870" max="14870" width="13" style="153" hidden="1"/>
    <col min="14871" max="14871" width="7.28515625" style="153" hidden="1"/>
    <col min="14872" max="14872" width="1.140625" style="153" hidden="1"/>
    <col min="14873" max="14873" width="7.28515625" style="153" hidden="1"/>
    <col min="14874" max="14874" width="1.140625" style="153" hidden="1"/>
    <col min="14875" max="14875" width="7.28515625" style="153" hidden="1"/>
    <col min="14876" max="14876" width="1.140625" style="153" hidden="1"/>
    <col min="14877" max="14877" width="7.28515625" style="153" hidden="1"/>
    <col min="14878" max="14878" width="1.140625" style="153" hidden="1"/>
    <col min="14879" max="14879" width="7.28515625" style="153" hidden="1"/>
    <col min="14880" max="14880" width="1.140625" style="153" hidden="1"/>
    <col min="14881" max="14881" width="7.28515625" style="153" hidden="1"/>
    <col min="14882" max="14882" width="1.140625" style="153" hidden="1"/>
    <col min="14883" max="14883" width="7.28515625" style="153" hidden="1"/>
    <col min="14884" max="14884" width="1.140625" style="153" hidden="1"/>
    <col min="14885" max="14885" width="7.28515625" style="153" hidden="1"/>
    <col min="14886" max="14886" width="1.140625" style="153" hidden="1"/>
    <col min="14887" max="14887" width="7.28515625" style="153" hidden="1"/>
    <col min="14888" max="14888" width="1.140625" style="153" hidden="1"/>
    <col min="14889" max="14889" width="7.28515625" style="153" hidden="1"/>
    <col min="14890" max="14890" width="1.140625" style="153" hidden="1"/>
    <col min="14891" max="14891" width="7.28515625" style="153" hidden="1"/>
    <col min="14892" max="14892" width="1.140625" style="153" hidden="1"/>
    <col min="14893" max="14893" width="7.28515625" style="153" hidden="1"/>
    <col min="14894" max="14894" width="1.140625" style="153" hidden="1"/>
    <col min="14895" max="14895" width="7.28515625" style="153" hidden="1"/>
    <col min="14896" max="14896" width="1.140625" style="153" hidden="1"/>
    <col min="14897" max="14897" width="7.28515625" style="153" hidden="1"/>
    <col min="14898" max="14898" width="1.140625" style="153" hidden="1"/>
    <col min="14899" max="14899" width="7.28515625" style="153" hidden="1"/>
    <col min="14900" max="14900" width="1.140625" style="153" hidden="1"/>
    <col min="14901" max="14901" width="7.28515625" style="153" hidden="1"/>
    <col min="14902" max="14902" width="1.140625" style="153" hidden="1"/>
    <col min="14903" max="14903" width="7.28515625" style="153" hidden="1"/>
    <col min="14904" max="14904" width="1.140625" style="153" hidden="1"/>
    <col min="14905" max="14905" width="7.28515625" style="153" hidden="1"/>
    <col min="14906" max="14906" width="1.140625" style="153" hidden="1"/>
    <col min="14907" max="14907" width="7.28515625" style="153" hidden="1"/>
    <col min="14908" max="14909" width="6.42578125" style="153" hidden="1"/>
    <col min="14910" max="14910" width="8" style="153" hidden="1"/>
    <col min="14911" max="14911" width="7.28515625" style="153" hidden="1"/>
    <col min="14912" max="14912" width="1.28515625" style="153" hidden="1"/>
    <col min="14913" max="14914" width="5.140625" style="153" hidden="1"/>
    <col min="14915" max="14915" width="1.140625" style="153" hidden="1"/>
    <col min="14916" max="14917" width="5.140625" style="153" hidden="1"/>
    <col min="14918" max="14918" width="1.5703125" style="153" hidden="1"/>
    <col min="14919" max="15124" width="11.42578125" style="153" hidden="1"/>
    <col min="15125" max="15125" width="1.7109375" style="153" hidden="1"/>
    <col min="15126" max="15126" width="13" style="153" hidden="1"/>
    <col min="15127" max="15127" width="7.28515625" style="153" hidden="1"/>
    <col min="15128" max="15128" width="1.140625" style="153" hidden="1"/>
    <col min="15129" max="15129" width="7.28515625" style="153" hidden="1"/>
    <col min="15130" max="15130" width="1.140625" style="153" hidden="1"/>
    <col min="15131" max="15131" width="7.28515625" style="153" hidden="1"/>
    <col min="15132" max="15132" width="1.140625" style="153" hidden="1"/>
    <col min="15133" max="15133" width="7.28515625" style="153" hidden="1"/>
    <col min="15134" max="15134" width="1.140625" style="153" hidden="1"/>
    <col min="15135" max="15135" width="7.28515625" style="153" hidden="1"/>
    <col min="15136" max="15136" width="1.140625" style="153" hidden="1"/>
    <col min="15137" max="15137" width="7.28515625" style="153" hidden="1"/>
    <col min="15138" max="15138" width="1.140625" style="153" hidden="1"/>
    <col min="15139" max="15139" width="7.28515625" style="153" hidden="1"/>
    <col min="15140" max="15140" width="1.140625" style="153" hidden="1"/>
    <col min="15141" max="15141" width="7.28515625" style="153" hidden="1"/>
    <col min="15142" max="15142" width="1.140625" style="153" hidden="1"/>
    <col min="15143" max="15143" width="7.28515625" style="153" hidden="1"/>
    <col min="15144" max="15144" width="1.140625" style="153" hidden="1"/>
    <col min="15145" max="15145" width="7.28515625" style="153" hidden="1"/>
    <col min="15146" max="15146" width="1.140625" style="153" hidden="1"/>
    <col min="15147" max="15147" width="7.28515625" style="153" hidden="1"/>
    <col min="15148" max="15148" width="1.140625" style="153" hidden="1"/>
    <col min="15149" max="15149" width="7.28515625" style="153" hidden="1"/>
    <col min="15150" max="15150" width="1.140625" style="153" hidden="1"/>
    <col min="15151" max="15151" width="7.28515625" style="153" hidden="1"/>
    <col min="15152" max="15152" width="1.140625" style="153" hidden="1"/>
    <col min="15153" max="15153" width="7.28515625" style="153" hidden="1"/>
    <col min="15154" max="15154" width="1.140625" style="153" hidden="1"/>
    <col min="15155" max="15155" width="7.28515625" style="153" hidden="1"/>
    <col min="15156" max="15156" width="1.140625" style="153" hidden="1"/>
    <col min="15157" max="15157" width="7.28515625" style="153" hidden="1"/>
    <col min="15158" max="15158" width="1.140625" style="153" hidden="1"/>
    <col min="15159" max="15159" width="7.28515625" style="153" hidden="1"/>
    <col min="15160" max="15160" width="1.140625" style="153" hidden="1"/>
    <col min="15161" max="15161" width="7.28515625" style="153" hidden="1"/>
    <col min="15162" max="15162" width="1.140625" style="153" hidden="1"/>
    <col min="15163" max="15163" width="7.28515625" style="153" hidden="1"/>
    <col min="15164" max="15165" width="6.42578125" style="153" hidden="1"/>
    <col min="15166" max="15166" width="8" style="153" hidden="1"/>
    <col min="15167" max="15167" width="7.28515625" style="153" hidden="1"/>
    <col min="15168" max="15168" width="1.28515625" style="153" hidden="1"/>
    <col min="15169" max="15170" width="5.140625" style="153" hidden="1"/>
    <col min="15171" max="15171" width="1.140625" style="153" hidden="1"/>
    <col min="15172" max="15173" width="5.140625" style="153" hidden="1"/>
    <col min="15174" max="15174" width="1.5703125" style="153" hidden="1"/>
    <col min="15175" max="15380" width="11.42578125" style="153" hidden="1"/>
    <col min="15381" max="15381" width="1.7109375" style="153" hidden="1"/>
    <col min="15382" max="15382" width="13" style="153" hidden="1"/>
    <col min="15383" max="15383" width="7.28515625" style="153" hidden="1"/>
    <col min="15384" max="15384" width="1.140625" style="153" hidden="1"/>
    <col min="15385" max="15385" width="7.28515625" style="153" hidden="1"/>
    <col min="15386" max="15386" width="1.140625" style="153" hidden="1"/>
    <col min="15387" max="15387" width="7.28515625" style="153" hidden="1"/>
    <col min="15388" max="15388" width="1.140625" style="153" hidden="1"/>
    <col min="15389" max="15389" width="7.28515625" style="153" hidden="1"/>
    <col min="15390" max="15390" width="1.140625" style="153" hidden="1"/>
    <col min="15391" max="15391" width="7.28515625" style="153" hidden="1"/>
    <col min="15392" max="15392" width="1.140625" style="153" hidden="1"/>
    <col min="15393" max="15393" width="7.28515625" style="153" hidden="1"/>
    <col min="15394" max="15394" width="1.140625" style="153" hidden="1"/>
    <col min="15395" max="15395" width="7.28515625" style="153" hidden="1"/>
    <col min="15396" max="15396" width="1.140625" style="153" hidden="1"/>
    <col min="15397" max="15397" width="7.28515625" style="153" hidden="1"/>
    <col min="15398" max="15398" width="1.140625" style="153" hidden="1"/>
    <col min="15399" max="15399" width="7.28515625" style="153" hidden="1"/>
    <col min="15400" max="15400" width="1.140625" style="153" hidden="1"/>
    <col min="15401" max="15401" width="7.28515625" style="153" hidden="1"/>
    <col min="15402" max="15402" width="1.140625" style="153" hidden="1"/>
    <col min="15403" max="15403" width="7.28515625" style="153" hidden="1"/>
    <col min="15404" max="15404" width="1.140625" style="153" hidden="1"/>
    <col min="15405" max="15405" width="7.28515625" style="153" hidden="1"/>
    <col min="15406" max="15406" width="1.140625" style="153" hidden="1"/>
    <col min="15407" max="15407" width="7.28515625" style="153" hidden="1"/>
    <col min="15408" max="15408" width="1.140625" style="153" hidden="1"/>
    <col min="15409" max="15409" width="7.28515625" style="153" hidden="1"/>
    <col min="15410" max="15410" width="1.140625" style="153" hidden="1"/>
    <col min="15411" max="15411" width="7.28515625" style="153" hidden="1"/>
    <col min="15412" max="15412" width="1.140625" style="153" hidden="1"/>
    <col min="15413" max="15413" width="7.28515625" style="153" hidden="1"/>
    <col min="15414" max="15414" width="1.140625" style="153" hidden="1"/>
    <col min="15415" max="15415" width="7.28515625" style="153" hidden="1"/>
    <col min="15416" max="15416" width="1.140625" style="153" hidden="1"/>
    <col min="15417" max="15417" width="7.28515625" style="153" hidden="1"/>
    <col min="15418" max="15418" width="1.140625" style="153" hidden="1"/>
    <col min="15419" max="15419" width="7.28515625" style="153" hidden="1"/>
    <col min="15420" max="15421" width="6.42578125" style="153" hidden="1"/>
    <col min="15422" max="15422" width="8" style="153" hidden="1"/>
    <col min="15423" max="15423" width="7.28515625" style="153" hidden="1"/>
    <col min="15424" max="15424" width="1.28515625" style="153" hidden="1"/>
    <col min="15425" max="15426" width="5.140625" style="153" hidden="1"/>
    <col min="15427" max="15427" width="1.140625" style="153" hidden="1"/>
    <col min="15428" max="15429" width="5.140625" style="153" hidden="1"/>
    <col min="15430" max="15430" width="1.5703125" style="153" hidden="1"/>
    <col min="15431" max="15636" width="11.42578125" style="153" hidden="1"/>
    <col min="15637" max="15637" width="1.7109375" style="153" hidden="1"/>
    <col min="15638" max="15638" width="13" style="153" hidden="1"/>
    <col min="15639" max="15639" width="7.28515625" style="153" hidden="1"/>
    <col min="15640" max="15640" width="1.140625" style="153" hidden="1"/>
    <col min="15641" max="15641" width="7.28515625" style="153" hidden="1"/>
    <col min="15642" max="15642" width="1.140625" style="153" hidden="1"/>
    <col min="15643" max="15643" width="7.28515625" style="153" hidden="1"/>
    <col min="15644" max="15644" width="1.140625" style="153" hidden="1"/>
    <col min="15645" max="15645" width="7.28515625" style="153" hidden="1"/>
    <col min="15646" max="15646" width="1.140625" style="153" hidden="1"/>
    <col min="15647" max="15647" width="7.28515625" style="153" hidden="1"/>
    <col min="15648" max="15648" width="1.140625" style="153" hidden="1"/>
    <col min="15649" max="15649" width="7.28515625" style="153" hidden="1"/>
    <col min="15650" max="15650" width="1.140625" style="153" hidden="1"/>
    <col min="15651" max="15651" width="7.28515625" style="153" hidden="1"/>
    <col min="15652" max="15652" width="1.140625" style="153" hidden="1"/>
    <col min="15653" max="15653" width="7.28515625" style="153" hidden="1"/>
    <col min="15654" max="15654" width="1.140625" style="153" hidden="1"/>
    <col min="15655" max="15655" width="7.28515625" style="153" hidden="1"/>
    <col min="15656" max="15656" width="1.140625" style="153" hidden="1"/>
    <col min="15657" max="15657" width="7.28515625" style="153" hidden="1"/>
    <col min="15658" max="15658" width="1.140625" style="153" hidden="1"/>
    <col min="15659" max="15659" width="7.28515625" style="153" hidden="1"/>
    <col min="15660" max="15660" width="1.140625" style="153" hidden="1"/>
    <col min="15661" max="15661" width="7.28515625" style="153" hidden="1"/>
    <col min="15662" max="15662" width="1.140625" style="153" hidden="1"/>
    <col min="15663" max="15663" width="7.28515625" style="153" hidden="1"/>
    <col min="15664" max="15664" width="1.140625" style="153" hidden="1"/>
    <col min="15665" max="15665" width="7.28515625" style="153" hidden="1"/>
    <col min="15666" max="15666" width="1.140625" style="153" hidden="1"/>
    <col min="15667" max="15667" width="7.28515625" style="153" hidden="1"/>
    <col min="15668" max="15668" width="1.140625" style="153" hidden="1"/>
    <col min="15669" max="15669" width="7.28515625" style="153" hidden="1"/>
    <col min="15670" max="15670" width="1.140625" style="153" hidden="1"/>
    <col min="15671" max="15671" width="7.28515625" style="153" hidden="1"/>
    <col min="15672" max="15672" width="1.140625" style="153" hidden="1"/>
    <col min="15673" max="15673" width="7.28515625" style="153" hidden="1"/>
    <col min="15674" max="15674" width="1.140625" style="153" hidden="1"/>
    <col min="15675" max="15675" width="7.28515625" style="153" hidden="1"/>
    <col min="15676" max="15677" width="6.42578125" style="153" hidden="1"/>
    <col min="15678" max="15678" width="8" style="153" hidden="1"/>
    <col min="15679" max="15679" width="7.28515625" style="153" hidden="1"/>
    <col min="15680" max="15680" width="1.28515625" style="153" hidden="1"/>
    <col min="15681" max="15682" width="5.140625" style="153" hidden="1"/>
    <col min="15683" max="15683" width="1.140625" style="153" hidden="1"/>
    <col min="15684" max="15685" width="5.140625" style="153" hidden="1"/>
    <col min="15686" max="15686" width="1.5703125" style="153" hidden="1"/>
    <col min="15687" max="15892" width="11.42578125" style="153" hidden="1"/>
    <col min="15893" max="15893" width="1.7109375" style="153" hidden="1"/>
    <col min="15894" max="15894" width="13" style="153" hidden="1"/>
    <col min="15895" max="15895" width="7.28515625" style="153" hidden="1"/>
    <col min="15896" max="15896" width="1.140625" style="153" hidden="1"/>
    <col min="15897" max="15897" width="7.28515625" style="153" hidden="1"/>
    <col min="15898" max="15898" width="1.140625" style="153" hidden="1"/>
    <col min="15899" max="15899" width="7.28515625" style="153" hidden="1"/>
    <col min="15900" max="15900" width="1.140625" style="153" hidden="1"/>
    <col min="15901" max="15901" width="7.28515625" style="153" hidden="1"/>
    <col min="15902" max="15902" width="1.140625" style="153" hidden="1"/>
    <col min="15903" max="15903" width="7.28515625" style="153" hidden="1"/>
    <col min="15904" max="15904" width="1.140625" style="153" hidden="1"/>
    <col min="15905" max="15905" width="7.28515625" style="153" hidden="1"/>
    <col min="15906" max="15906" width="1.140625" style="153" hidden="1"/>
    <col min="15907" max="15907" width="7.28515625" style="153" hidden="1"/>
    <col min="15908" max="15908" width="1.140625" style="153" hidden="1"/>
    <col min="15909" max="15909" width="7.28515625" style="153" hidden="1"/>
    <col min="15910" max="15910" width="1.140625" style="153" hidden="1"/>
    <col min="15911" max="15911" width="7.28515625" style="153" hidden="1"/>
    <col min="15912" max="15912" width="1.140625" style="153" hidden="1"/>
    <col min="15913" max="15913" width="7.28515625" style="153" hidden="1"/>
    <col min="15914" max="15914" width="1.140625" style="153" hidden="1"/>
    <col min="15915" max="15915" width="7.28515625" style="153" hidden="1"/>
    <col min="15916" max="15916" width="1.140625" style="153" hidden="1"/>
    <col min="15917" max="15917" width="7.28515625" style="153" hidden="1"/>
    <col min="15918" max="15918" width="1.140625" style="153" hidden="1"/>
    <col min="15919" max="15919" width="7.28515625" style="153" hidden="1"/>
    <col min="15920" max="15920" width="1.140625" style="153" hidden="1"/>
    <col min="15921" max="15921" width="7.28515625" style="153" hidden="1"/>
    <col min="15922" max="15922" width="1.140625" style="153" hidden="1"/>
    <col min="15923" max="15923" width="7.28515625" style="153" hidden="1"/>
    <col min="15924" max="15924" width="1.140625" style="153" hidden="1"/>
    <col min="15925" max="15925" width="7.28515625" style="153" hidden="1"/>
    <col min="15926" max="15926" width="1.140625" style="153" hidden="1"/>
    <col min="15927" max="15927" width="7.28515625" style="153" hidden="1"/>
    <col min="15928" max="15928" width="1.140625" style="153" hidden="1"/>
    <col min="15929" max="15929" width="7.28515625" style="153" hidden="1"/>
    <col min="15930" max="15930" width="1.140625" style="153" hidden="1"/>
    <col min="15931" max="15931" width="7.28515625" style="153" hidden="1"/>
    <col min="15932" max="15933" width="6.42578125" style="153" hidden="1"/>
    <col min="15934" max="15934" width="8" style="153" hidden="1"/>
    <col min="15935" max="15935" width="7.28515625" style="153" hidden="1"/>
    <col min="15936" max="15936" width="1.28515625" style="153" hidden="1"/>
    <col min="15937" max="15938" width="5.140625" style="153" hidden="1"/>
    <col min="15939" max="15939" width="1.140625" style="153" hidden="1"/>
    <col min="15940" max="15941" width="5.140625" style="153" hidden="1"/>
    <col min="15942" max="15942" width="1.5703125" style="153" hidden="1"/>
    <col min="15943" max="16148" width="11.42578125" style="153" hidden="1"/>
    <col min="16149" max="16149" width="1.7109375" style="153" hidden="1"/>
    <col min="16150" max="16150" width="13" style="153" hidden="1"/>
    <col min="16151" max="16151" width="7.28515625" style="153" hidden="1"/>
    <col min="16152" max="16152" width="1.140625" style="153" hidden="1"/>
    <col min="16153" max="16153" width="7.28515625" style="153" hidden="1"/>
    <col min="16154" max="16154" width="1.140625" style="153" hidden="1"/>
    <col min="16155" max="16155" width="7.28515625" style="153" hidden="1"/>
    <col min="16156" max="16156" width="1.140625" style="153" hidden="1"/>
    <col min="16157" max="16157" width="7.28515625" style="153" hidden="1"/>
    <col min="16158" max="16158" width="1.140625" style="153" hidden="1"/>
    <col min="16159" max="16159" width="7.28515625" style="153" hidden="1"/>
    <col min="16160" max="16160" width="1.140625" style="153" hidden="1"/>
    <col min="16161" max="16161" width="7.28515625" style="153" hidden="1"/>
    <col min="16162" max="16162" width="1.140625" style="153" hidden="1"/>
    <col min="16163" max="16163" width="7.28515625" style="153" hidden="1"/>
    <col min="16164" max="16164" width="1.140625" style="153" hidden="1"/>
    <col min="16165" max="16165" width="7.28515625" style="153" hidden="1"/>
    <col min="16166" max="16166" width="1.140625" style="153" hidden="1"/>
    <col min="16167" max="16167" width="7.28515625" style="153" hidden="1"/>
    <col min="16168" max="16168" width="1.140625" style="153" hidden="1"/>
    <col min="16169" max="16169" width="7.28515625" style="153" hidden="1"/>
    <col min="16170" max="16170" width="1.140625" style="153" hidden="1"/>
    <col min="16171" max="16171" width="7.28515625" style="153" hidden="1"/>
    <col min="16172" max="16172" width="1.140625" style="153" hidden="1"/>
    <col min="16173" max="16173" width="7.28515625" style="153" hidden="1"/>
    <col min="16174" max="16174" width="1.140625" style="153" hidden="1"/>
    <col min="16175" max="16175" width="7.28515625" style="153" hidden="1"/>
    <col min="16176" max="16176" width="1.140625" style="153" hidden="1"/>
    <col min="16177" max="16177" width="7.28515625" style="153" hidden="1"/>
    <col min="16178" max="16178" width="1.140625" style="153" hidden="1"/>
    <col min="16179" max="16179" width="7.28515625" style="153" hidden="1"/>
    <col min="16180" max="16180" width="1.140625" style="153" hidden="1"/>
    <col min="16181" max="16181" width="7.28515625" style="153" hidden="1"/>
    <col min="16182" max="16182" width="1.140625" style="153" hidden="1"/>
    <col min="16183" max="16183" width="7.28515625" style="153" hidden="1"/>
    <col min="16184" max="16184" width="1.140625" style="153" hidden="1"/>
    <col min="16185" max="16185" width="7.28515625" style="153" hidden="1"/>
    <col min="16186" max="16186" width="1.140625" style="153" hidden="1"/>
    <col min="16187" max="16187" width="7.28515625" style="153" hidden="1"/>
    <col min="16188" max="16189" width="6.42578125" style="153" hidden="1"/>
    <col min="16190" max="16190" width="8" style="153" hidden="1"/>
    <col min="16191" max="16191" width="7.28515625" style="153" hidden="1"/>
    <col min="16192" max="16192" width="1.28515625" style="153" hidden="1"/>
    <col min="16193" max="16194" width="5.140625" style="153" hidden="1"/>
    <col min="16195" max="16195" width="1.140625" style="153" hidden="1"/>
    <col min="16196" max="16197" width="5.140625" style="153" hidden="1"/>
    <col min="16198" max="16200" width="1.5703125" style="153" hidden="1"/>
    <col min="16201" max="16384" width="11.42578125" style="153" hidden="1"/>
  </cols>
  <sheetData>
    <row r="1" spans="2:70" x14ac:dyDescent="0.25"/>
    <row r="2" spans="2:70" x14ac:dyDescent="0.25">
      <c r="B2" s="197" t="s">
        <v>77</v>
      </c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</row>
    <row r="3" spans="2:70" x14ac:dyDescent="0.25">
      <c r="B3" s="198" t="s">
        <v>86</v>
      </c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  <c r="AJ3" s="197"/>
      <c r="AK3" s="197"/>
      <c r="AL3" s="197"/>
      <c r="AM3" s="197"/>
      <c r="AN3" s="197"/>
      <c r="AO3" s="197"/>
      <c r="AP3" s="197"/>
      <c r="AQ3" s="197"/>
      <c r="AR3" s="197"/>
      <c r="AS3" s="197"/>
      <c r="AT3" s="197"/>
      <c r="AU3" s="197"/>
      <c r="AV3" s="197"/>
      <c r="AW3" s="197"/>
      <c r="AX3" s="197"/>
      <c r="AY3" s="197"/>
      <c r="AZ3" s="197"/>
      <c r="BA3" s="197"/>
      <c r="BB3" s="197"/>
      <c r="BC3" s="197"/>
      <c r="BD3" s="197"/>
      <c r="BE3" s="197"/>
      <c r="BF3" s="197"/>
      <c r="BG3" s="197"/>
      <c r="BH3" s="197"/>
      <c r="BI3" s="197"/>
      <c r="BJ3" s="197"/>
      <c r="BK3" s="197"/>
      <c r="BL3" s="197"/>
      <c r="BM3" s="197"/>
      <c r="BN3" s="197"/>
      <c r="BO3" s="197"/>
      <c r="BP3" s="197"/>
      <c r="BQ3" s="197"/>
      <c r="BR3" s="197"/>
    </row>
    <row r="4" spans="2:70" x14ac:dyDescent="0.25">
      <c r="B4" s="199" t="s">
        <v>37</v>
      </c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  <c r="AE4" s="199"/>
      <c r="AF4" s="199"/>
      <c r="AG4" s="199"/>
      <c r="AH4" s="199"/>
      <c r="AI4" s="199"/>
      <c r="AJ4" s="199"/>
      <c r="AK4" s="199"/>
      <c r="AL4" s="199"/>
      <c r="AM4" s="199"/>
      <c r="AN4" s="199"/>
      <c r="AO4" s="199"/>
      <c r="AP4" s="199"/>
      <c r="AQ4" s="199"/>
      <c r="AR4" s="199"/>
      <c r="AS4" s="199"/>
      <c r="AT4" s="199"/>
      <c r="AU4" s="199"/>
      <c r="AV4" s="199"/>
      <c r="AW4" s="199"/>
      <c r="AX4" s="199"/>
      <c r="AY4" s="199"/>
      <c r="AZ4" s="199"/>
      <c r="BA4" s="199"/>
      <c r="BB4" s="199"/>
      <c r="BC4" s="199"/>
      <c r="BD4" s="199"/>
      <c r="BE4" s="199"/>
      <c r="BF4" s="199"/>
      <c r="BG4" s="199"/>
      <c r="BH4" s="199"/>
      <c r="BI4" s="199"/>
      <c r="BJ4" s="199"/>
      <c r="BK4" s="199"/>
      <c r="BL4" s="199"/>
      <c r="BM4" s="199"/>
      <c r="BN4" s="199"/>
      <c r="BO4" s="199"/>
      <c r="BP4" s="199"/>
      <c r="BQ4" s="199"/>
      <c r="BR4" s="199"/>
    </row>
    <row r="5" spans="2:70" x14ac:dyDescent="0.25"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5"/>
      <c r="AJ5" s="155"/>
      <c r="AT5" s="154"/>
      <c r="AU5" s="155"/>
      <c r="AV5" s="155"/>
      <c r="BF5" s="154"/>
      <c r="BG5" s="155"/>
      <c r="BH5" s="155"/>
      <c r="BR5" s="154"/>
    </row>
    <row r="6" spans="2:70" ht="30.75" customHeight="1" x14ac:dyDescent="0.25">
      <c r="B6" s="200" t="s">
        <v>54</v>
      </c>
      <c r="C6" s="156">
        <v>2000</v>
      </c>
      <c r="D6" s="157"/>
      <c r="E6" s="156" t="s">
        <v>49</v>
      </c>
      <c r="F6" s="157"/>
      <c r="G6" s="156" t="s">
        <v>50</v>
      </c>
      <c r="H6" s="157"/>
      <c r="I6" s="156">
        <v>2009</v>
      </c>
      <c r="J6" s="157"/>
      <c r="K6" s="156">
        <v>2010</v>
      </c>
      <c r="L6" s="157"/>
      <c r="M6" s="156">
        <v>2011</v>
      </c>
      <c r="N6" s="157"/>
      <c r="O6" s="156">
        <v>2012</v>
      </c>
      <c r="P6" s="157"/>
      <c r="Q6" s="156">
        <v>2013</v>
      </c>
      <c r="R6" s="157"/>
      <c r="S6" s="156">
        <v>2014</v>
      </c>
      <c r="T6" s="157"/>
      <c r="U6" s="156">
        <v>2015</v>
      </c>
      <c r="V6" s="157"/>
      <c r="W6" s="156">
        <v>2016</v>
      </c>
      <c r="X6" s="157"/>
      <c r="Y6" s="156">
        <v>2017</v>
      </c>
      <c r="Z6" s="157"/>
      <c r="AA6" s="156">
        <v>2018</v>
      </c>
      <c r="AB6" s="157"/>
      <c r="AC6" s="156">
        <v>2019</v>
      </c>
      <c r="AD6" s="157"/>
      <c r="AE6" s="156">
        <v>2020</v>
      </c>
      <c r="AF6" s="157"/>
      <c r="AG6" s="156">
        <v>2021</v>
      </c>
      <c r="AH6" s="180"/>
      <c r="AI6" s="191">
        <v>2022</v>
      </c>
      <c r="AJ6" s="191"/>
      <c r="AK6" s="191"/>
      <c r="AL6" s="191"/>
      <c r="AM6" s="191"/>
      <c r="AN6" s="191"/>
      <c r="AO6" s="191"/>
      <c r="AP6" s="158"/>
      <c r="AQ6" s="192" t="s">
        <v>80</v>
      </c>
      <c r="AR6" s="180"/>
      <c r="AS6" s="192" t="s">
        <v>65</v>
      </c>
      <c r="AT6" s="183"/>
      <c r="AU6" s="191">
        <v>2023</v>
      </c>
      <c r="AV6" s="191"/>
      <c r="AW6" s="191"/>
      <c r="AX6" s="191"/>
      <c r="AY6" s="191"/>
      <c r="AZ6" s="191"/>
      <c r="BA6" s="191"/>
      <c r="BB6" s="158"/>
      <c r="BC6" s="192" t="s">
        <v>80</v>
      </c>
      <c r="BD6" s="183"/>
      <c r="BE6" s="192" t="s">
        <v>65</v>
      </c>
      <c r="BF6" s="157"/>
      <c r="BG6" s="191">
        <v>2024</v>
      </c>
      <c r="BH6" s="191"/>
      <c r="BI6" s="191"/>
      <c r="BJ6" s="191"/>
      <c r="BK6" s="191"/>
      <c r="BL6" s="191"/>
      <c r="BM6" s="191"/>
      <c r="BN6" s="158"/>
      <c r="BO6" s="192" t="s">
        <v>80</v>
      </c>
      <c r="BP6" s="157"/>
      <c r="BQ6" s="192" t="s">
        <v>65</v>
      </c>
      <c r="BR6" s="203"/>
    </row>
    <row r="7" spans="2:70" ht="30.75" customHeight="1" x14ac:dyDescent="0.25">
      <c r="B7" s="201"/>
      <c r="C7" s="192" t="s">
        <v>66</v>
      </c>
      <c r="D7" s="159"/>
      <c r="E7" s="192" t="s">
        <v>66</v>
      </c>
      <c r="F7" s="159"/>
      <c r="G7" s="192" t="s">
        <v>66</v>
      </c>
      <c r="H7" s="159"/>
      <c r="I7" s="192" t="s">
        <v>66</v>
      </c>
      <c r="J7" s="159"/>
      <c r="K7" s="192" t="s">
        <v>66</v>
      </c>
      <c r="L7" s="159"/>
      <c r="M7" s="192" t="s">
        <v>66</v>
      </c>
      <c r="N7" s="159"/>
      <c r="O7" s="192" t="s">
        <v>66</v>
      </c>
      <c r="P7" s="159"/>
      <c r="Q7" s="192" t="s">
        <v>66</v>
      </c>
      <c r="R7" s="159"/>
      <c r="S7" s="192" t="s">
        <v>66</v>
      </c>
      <c r="T7" s="159"/>
      <c r="U7" s="192" t="s">
        <v>66</v>
      </c>
      <c r="V7" s="159"/>
      <c r="W7" s="192" t="s">
        <v>66</v>
      </c>
      <c r="X7" s="159"/>
      <c r="Y7" s="192" t="s">
        <v>66</v>
      </c>
      <c r="Z7" s="159"/>
      <c r="AA7" s="192" t="s">
        <v>66</v>
      </c>
      <c r="AB7" s="159"/>
      <c r="AC7" s="192" t="s">
        <v>66</v>
      </c>
      <c r="AD7" s="159"/>
      <c r="AE7" s="192" t="s">
        <v>66</v>
      </c>
      <c r="AF7" s="159"/>
      <c r="AG7" s="192" t="s">
        <v>66</v>
      </c>
      <c r="AH7" s="182"/>
      <c r="AI7" s="194" t="s">
        <v>66</v>
      </c>
      <c r="AJ7" s="192" t="s">
        <v>79</v>
      </c>
      <c r="AK7" s="193" t="s">
        <v>67</v>
      </c>
      <c r="AL7" s="193"/>
      <c r="AM7" s="194" t="s">
        <v>68</v>
      </c>
      <c r="AN7" s="192" t="s">
        <v>81</v>
      </c>
      <c r="AO7" s="192" t="s">
        <v>82</v>
      </c>
      <c r="AP7" s="182"/>
      <c r="AQ7" s="193"/>
      <c r="AR7" s="182"/>
      <c r="AS7" s="193"/>
      <c r="AT7" s="185"/>
      <c r="AU7" s="194" t="s">
        <v>66</v>
      </c>
      <c r="AV7" s="192" t="s">
        <v>79</v>
      </c>
      <c r="AW7" s="193" t="s">
        <v>67</v>
      </c>
      <c r="AX7" s="193"/>
      <c r="AY7" s="194" t="s">
        <v>68</v>
      </c>
      <c r="AZ7" s="192" t="s">
        <v>81</v>
      </c>
      <c r="BA7" s="192" t="s">
        <v>82</v>
      </c>
      <c r="BB7" s="185"/>
      <c r="BC7" s="193"/>
      <c r="BD7" s="185"/>
      <c r="BE7" s="193"/>
      <c r="BF7" s="159"/>
      <c r="BG7" s="194" t="s">
        <v>66</v>
      </c>
      <c r="BH7" s="192" t="s">
        <v>79</v>
      </c>
      <c r="BI7" s="193" t="s">
        <v>67</v>
      </c>
      <c r="BJ7" s="193"/>
      <c r="BK7" s="194" t="s">
        <v>68</v>
      </c>
      <c r="BL7" s="192" t="s">
        <v>81</v>
      </c>
      <c r="BM7" s="192" t="s">
        <v>82</v>
      </c>
      <c r="BN7" s="159"/>
      <c r="BO7" s="193"/>
      <c r="BP7" s="159"/>
      <c r="BQ7" s="193"/>
      <c r="BR7" s="203"/>
    </row>
    <row r="8" spans="2:70" ht="28.5" customHeight="1" x14ac:dyDescent="0.25">
      <c r="B8" s="202"/>
      <c r="C8" s="193"/>
      <c r="D8" s="160"/>
      <c r="E8" s="193"/>
      <c r="F8" s="160"/>
      <c r="G8" s="193"/>
      <c r="H8" s="160"/>
      <c r="I8" s="193"/>
      <c r="J8" s="160"/>
      <c r="K8" s="193"/>
      <c r="L8" s="160"/>
      <c r="M8" s="193"/>
      <c r="N8" s="160"/>
      <c r="O8" s="193"/>
      <c r="P8" s="160"/>
      <c r="Q8" s="193"/>
      <c r="R8" s="160"/>
      <c r="S8" s="193"/>
      <c r="T8" s="160"/>
      <c r="U8" s="193"/>
      <c r="V8" s="160"/>
      <c r="W8" s="193"/>
      <c r="X8" s="160"/>
      <c r="Y8" s="193"/>
      <c r="Z8" s="160"/>
      <c r="AA8" s="193"/>
      <c r="AB8" s="160"/>
      <c r="AC8" s="193"/>
      <c r="AD8" s="160"/>
      <c r="AE8" s="193"/>
      <c r="AF8" s="160"/>
      <c r="AG8" s="193"/>
      <c r="AH8" s="181"/>
      <c r="AI8" s="193"/>
      <c r="AJ8" s="193"/>
      <c r="AK8" s="181" t="s">
        <v>69</v>
      </c>
      <c r="AL8" s="181" t="s">
        <v>15</v>
      </c>
      <c r="AM8" s="193"/>
      <c r="AN8" s="193"/>
      <c r="AO8" s="193"/>
      <c r="AP8" s="181"/>
      <c r="AQ8" s="181" t="s">
        <v>70</v>
      </c>
      <c r="AR8" s="181"/>
      <c r="AS8" s="181" t="s">
        <v>70</v>
      </c>
      <c r="AT8" s="184"/>
      <c r="AU8" s="193"/>
      <c r="AV8" s="193"/>
      <c r="AW8" s="184" t="s">
        <v>69</v>
      </c>
      <c r="AX8" s="184" t="s">
        <v>15</v>
      </c>
      <c r="AY8" s="193"/>
      <c r="AZ8" s="193"/>
      <c r="BA8" s="193"/>
      <c r="BB8" s="184"/>
      <c r="BC8" s="184" t="s">
        <v>88</v>
      </c>
      <c r="BD8" s="184"/>
      <c r="BE8" s="184" t="s">
        <v>88</v>
      </c>
      <c r="BF8" s="160"/>
      <c r="BG8" s="193"/>
      <c r="BH8" s="193"/>
      <c r="BI8" s="160" t="s">
        <v>69</v>
      </c>
      <c r="BJ8" s="160" t="s">
        <v>15</v>
      </c>
      <c r="BK8" s="193"/>
      <c r="BL8" s="193"/>
      <c r="BM8" s="193"/>
      <c r="BN8" s="160"/>
      <c r="BO8" s="177" t="s">
        <v>88</v>
      </c>
      <c r="BP8" s="160"/>
      <c r="BQ8" s="184" t="s">
        <v>88</v>
      </c>
      <c r="BR8" s="204"/>
    </row>
    <row r="9" spans="2:70" ht="4.5" customHeight="1" x14ac:dyDescent="0.25">
      <c r="B9" s="161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  <c r="AG9" s="142"/>
      <c r="AH9" s="142"/>
      <c r="AI9" s="142"/>
      <c r="AJ9" s="142"/>
      <c r="AT9" s="142"/>
      <c r="AU9" s="142"/>
      <c r="AV9" s="142"/>
      <c r="BF9" s="142"/>
      <c r="BG9" s="142"/>
      <c r="BH9" s="142"/>
      <c r="BR9" s="142"/>
    </row>
    <row r="10" spans="2:70" ht="13.5" x14ac:dyDescent="0.25">
      <c r="B10" s="166" t="s">
        <v>1</v>
      </c>
      <c r="C10" s="167">
        <v>49.4</v>
      </c>
      <c r="D10" s="167"/>
      <c r="E10" s="167">
        <v>54.5</v>
      </c>
      <c r="F10" s="167"/>
      <c r="G10" s="167">
        <v>56.6</v>
      </c>
      <c r="H10" s="167"/>
      <c r="I10" s="167">
        <v>62</v>
      </c>
      <c r="J10" s="167"/>
      <c r="K10" s="167">
        <v>62.8</v>
      </c>
      <c r="L10" s="167"/>
      <c r="M10" s="167">
        <v>62.3</v>
      </c>
      <c r="N10" s="167"/>
      <c r="O10" s="167">
        <v>63.4</v>
      </c>
      <c r="P10" s="167"/>
      <c r="Q10" s="167">
        <v>62</v>
      </c>
      <c r="R10" s="167"/>
      <c r="S10" s="167">
        <v>65</v>
      </c>
      <c r="T10" s="167"/>
      <c r="U10" s="167">
        <v>67.900000000000006</v>
      </c>
      <c r="V10" s="167"/>
      <c r="W10" s="167">
        <v>72.7</v>
      </c>
      <c r="X10" s="167"/>
      <c r="Y10" s="167">
        <v>74.3</v>
      </c>
      <c r="Z10" s="167"/>
      <c r="AA10" s="167">
        <v>74.7</v>
      </c>
      <c r="AB10" s="167"/>
      <c r="AC10" s="167">
        <v>75.335210227927234</v>
      </c>
      <c r="AD10" s="167"/>
      <c r="AE10" s="167">
        <v>73.3</v>
      </c>
      <c r="AF10" s="168"/>
      <c r="AG10" s="168">
        <v>73.099999999999994</v>
      </c>
      <c r="AH10" s="167"/>
      <c r="AI10" s="168">
        <v>74.56759317030739</v>
      </c>
      <c r="AJ10" s="168">
        <v>0.5046620808449348</v>
      </c>
      <c r="AK10" s="168">
        <v>73.578075108590298</v>
      </c>
      <c r="AL10" s="168">
        <v>75.557111232024482</v>
      </c>
      <c r="AM10" s="168">
        <v>0.67678472562782122</v>
      </c>
      <c r="AN10" s="179">
        <v>32161.402861999995</v>
      </c>
      <c r="AO10" s="179">
        <v>32281</v>
      </c>
      <c r="AP10" s="168"/>
      <c r="AQ10" s="168">
        <v>1.4675931703073957</v>
      </c>
      <c r="AR10" s="168"/>
      <c r="AS10" s="168" t="s">
        <v>83</v>
      </c>
      <c r="AT10" s="167"/>
      <c r="AU10" s="168">
        <v>74.225818802699536</v>
      </c>
      <c r="AV10" s="168">
        <v>0.50448882636915404</v>
      </c>
      <c r="AW10" s="168">
        <v>73.236641112436686</v>
      </c>
      <c r="AX10" s="168">
        <v>75.214996492962399</v>
      </c>
      <c r="AY10" s="168">
        <v>0.67966757996990412</v>
      </c>
      <c r="AZ10" s="179">
        <v>32049.68160099932</v>
      </c>
      <c r="BA10" s="179">
        <v>32146</v>
      </c>
      <c r="BB10" s="168"/>
      <c r="BC10" s="168">
        <v>-0.3417743676078544</v>
      </c>
      <c r="BD10" s="168"/>
      <c r="BE10" s="168"/>
      <c r="BF10" s="167"/>
      <c r="BG10" s="168">
        <v>76.13946374192777</v>
      </c>
      <c r="BH10" s="168">
        <v>0.49311434557002309</v>
      </c>
      <c r="BI10" s="168">
        <v>75.17258859248787</v>
      </c>
      <c r="BJ10" s="168">
        <v>77.10633889136767</v>
      </c>
      <c r="BK10" s="168">
        <v>0.6476462025545886</v>
      </c>
      <c r="BL10" s="179">
        <v>30776.763914999727</v>
      </c>
      <c r="BM10" s="179">
        <v>30872</v>
      </c>
      <c r="BN10" s="168"/>
      <c r="BO10" s="168">
        <v>1.9136449392282344</v>
      </c>
      <c r="BP10" s="168"/>
      <c r="BQ10" s="168" t="s">
        <v>92</v>
      </c>
      <c r="BR10" s="148"/>
    </row>
    <row r="11" spans="2:70" ht="4.5" customHeight="1" x14ac:dyDescent="0.25">
      <c r="B11" s="161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T11" s="142"/>
      <c r="AU11" s="142"/>
      <c r="AV11" s="142"/>
      <c r="BF11" s="142"/>
      <c r="BG11" s="142"/>
      <c r="BH11" s="142"/>
      <c r="BR11" s="142"/>
    </row>
    <row r="12" spans="2:70" ht="13.5" x14ac:dyDescent="0.25">
      <c r="B12" s="162" t="s">
        <v>71</v>
      </c>
      <c r="C12" s="163">
        <v>61.6</v>
      </c>
      <c r="D12" s="163"/>
      <c r="E12" s="163">
        <v>68.8</v>
      </c>
      <c r="F12" s="163"/>
      <c r="G12" s="163">
        <v>69.099999999999994</v>
      </c>
      <c r="H12" s="163"/>
      <c r="I12" s="163">
        <v>72.8</v>
      </c>
      <c r="J12" s="163"/>
      <c r="K12" s="163">
        <v>72.599999999999994</v>
      </c>
      <c r="L12" s="163"/>
      <c r="M12" s="163">
        <v>72.8</v>
      </c>
      <c r="N12" s="163"/>
      <c r="O12" s="163">
        <v>72.599999999999994</v>
      </c>
      <c r="P12" s="163"/>
      <c r="Q12" s="163">
        <v>70.8</v>
      </c>
      <c r="R12" s="163"/>
      <c r="S12" s="163">
        <v>73.2</v>
      </c>
      <c r="T12" s="163"/>
      <c r="U12" s="163">
        <v>75.2</v>
      </c>
      <c r="V12" s="163"/>
      <c r="W12" s="163">
        <v>80.099999999999994</v>
      </c>
      <c r="X12" s="163"/>
      <c r="Y12" s="163">
        <v>81.5</v>
      </c>
      <c r="Z12" s="163"/>
      <c r="AA12" s="163">
        <v>81</v>
      </c>
      <c r="AB12" s="163"/>
      <c r="AC12" s="163">
        <v>81.349150745778019</v>
      </c>
      <c r="AD12" s="163"/>
      <c r="AE12" s="163">
        <v>78.900000000000006</v>
      </c>
      <c r="AF12" s="164"/>
      <c r="AG12" s="164">
        <v>79.2</v>
      </c>
      <c r="AH12" s="163"/>
      <c r="AI12" s="164">
        <v>80.814714282776663</v>
      </c>
      <c r="AJ12" s="164">
        <v>0.5565836420795095</v>
      </c>
      <c r="AK12" s="164">
        <v>79.72339082575796</v>
      </c>
      <c r="AL12" s="164">
        <v>81.90603773979538</v>
      </c>
      <c r="AM12" s="164">
        <v>0.68871572091683964</v>
      </c>
      <c r="AN12" s="178">
        <v>26306.944474999913</v>
      </c>
      <c r="AO12" s="178">
        <v>22272</v>
      </c>
      <c r="AP12" s="164"/>
      <c r="AQ12" s="164">
        <v>1.6147142827766601</v>
      </c>
      <c r="AR12" s="164"/>
      <c r="AS12" s="164" t="s">
        <v>83</v>
      </c>
      <c r="AT12" s="163"/>
      <c r="AU12" s="164">
        <v>80.142283325766556</v>
      </c>
      <c r="AV12" s="164">
        <v>0.5582929220799322</v>
      </c>
      <c r="AW12" s="164">
        <v>79.047609124302625</v>
      </c>
      <c r="AX12" s="164">
        <v>81.236957527230487</v>
      </c>
      <c r="AY12" s="164">
        <v>0.69662717221389103</v>
      </c>
      <c r="AZ12" s="178">
        <v>26203.658790999467</v>
      </c>
      <c r="BA12" s="178">
        <v>22405</v>
      </c>
      <c r="BB12" s="164"/>
      <c r="BC12" s="164">
        <v>-0.67243095701010702</v>
      </c>
      <c r="BD12" s="164"/>
      <c r="BE12" s="164"/>
      <c r="BF12" s="163"/>
      <c r="BG12" s="164">
        <v>81.827092141088514</v>
      </c>
      <c r="BH12" s="164">
        <v>0.53285168752168932</v>
      </c>
      <c r="BI12" s="164">
        <v>80.782301902008612</v>
      </c>
      <c r="BJ12" s="164">
        <v>82.871882380168429</v>
      </c>
      <c r="BK12" s="164">
        <v>0.65119225623089694</v>
      </c>
      <c r="BL12" s="178">
        <v>25429.763028999849</v>
      </c>
      <c r="BM12" s="178">
        <v>21518</v>
      </c>
      <c r="BN12" s="164"/>
      <c r="BO12" s="164">
        <v>1.6848088153219578</v>
      </c>
      <c r="BP12" s="164"/>
      <c r="BQ12" s="164" t="s">
        <v>83</v>
      </c>
      <c r="BR12" s="145"/>
    </row>
    <row r="13" spans="2:70" ht="13.5" x14ac:dyDescent="0.25">
      <c r="B13" s="162" t="s">
        <v>72</v>
      </c>
      <c r="C13" s="163">
        <v>21.2</v>
      </c>
      <c r="D13" s="163"/>
      <c r="E13" s="163">
        <v>21.4</v>
      </c>
      <c r="F13" s="163"/>
      <c r="G13" s="163">
        <v>23.1</v>
      </c>
      <c r="H13" s="163"/>
      <c r="I13" s="163">
        <v>30.5</v>
      </c>
      <c r="J13" s="163"/>
      <c r="K13" s="163">
        <v>35.4</v>
      </c>
      <c r="L13" s="163"/>
      <c r="M13" s="163">
        <v>31.4</v>
      </c>
      <c r="N13" s="163"/>
      <c r="O13" s="163">
        <v>36.1</v>
      </c>
      <c r="P13" s="163"/>
      <c r="Q13" s="163">
        <v>32.4</v>
      </c>
      <c r="R13" s="163"/>
      <c r="S13" s="163">
        <v>36.4</v>
      </c>
      <c r="T13" s="163"/>
      <c r="U13" s="163">
        <v>40.1</v>
      </c>
      <c r="V13" s="163"/>
      <c r="W13" s="163">
        <v>43.8</v>
      </c>
      <c r="X13" s="163"/>
      <c r="Y13" s="163">
        <v>44.6</v>
      </c>
      <c r="Z13" s="163"/>
      <c r="AA13" s="163">
        <v>45.6</v>
      </c>
      <c r="AB13" s="163"/>
      <c r="AC13" s="163">
        <v>46.763487701056725</v>
      </c>
      <c r="AD13" s="163"/>
      <c r="AE13" s="163">
        <v>47.2</v>
      </c>
      <c r="AF13" s="164"/>
      <c r="AG13" s="164">
        <v>46.9</v>
      </c>
      <c r="AH13" s="163"/>
      <c r="AI13" s="164">
        <v>46.496223050189002</v>
      </c>
      <c r="AJ13" s="164">
        <v>0.98905016211457819</v>
      </c>
      <c r="AK13" s="164">
        <v>44.556939247217286</v>
      </c>
      <c r="AL13" s="164">
        <v>48.435506853160717</v>
      </c>
      <c r="AM13" s="164">
        <v>2.1271623741287042</v>
      </c>
      <c r="AN13" s="178">
        <v>5854.4583869999888</v>
      </c>
      <c r="AO13" s="178">
        <v>10009</v>
      </c>
      <c r="AP13" s="164"/>
      <c r="AQ13" s="164">
        <v>-0.40377694981099665</v>
      </c>
      <c r="AR13" s="164"/>
      <c r="AS13" s="164" t="s">
        <v>84</v>
      </c>
      <c r="AT13" s="163"/>
      <c r="AU13" s="164">
        <v>47.706418750699683</v>
      </c>
      <c r="AV13" s="164">
        <v>1.0083890138249263</v>
      </c>
      <c r="AW13" s="164">
        <v>45.729217545351496</v>
      </c>
      <c r="AX13" s="164">
        <v>49.683619956047863</v>
      </c>
      <c r="AY13" s="164">
        <v>2.1137386545288246</v>
      </c>
      <c r="AZ13" s="178">
        <v>5846.022809999954</v>
      </c>
      <c r="BA13" s="178">
        <v>9741</v>
      </c>
      <c r="BB13" s="164"/>
      <c r="BC13" s="164">
        <v>1.2101957005106811</v>
      </c>
      <c r="BD13" s="164"/>
      <c r="BE13" s="164"/>
      <c r="BF13" s="163"/>
      <c r="BG13" s="164">
        <v>49.089712774736725</v>
      </c>
      <c r="BH13" s="164">
        <v>0.9487043575719093</v>
      </c>
      <c r="BI13" s="164">
        <v>47.229538403939856</v>
      </c>
      <c r="BJ13" s="164">
        <v>50.949887145533587</v>
      </c>
      <c r="BK13" s="164">
        <v>1.9325930097112844</v>
      </c>
      <c r="BL13" s="178">
        <v>5347.0008859999616</v>
      </c>
      <c r="BM13" s="178">
        <v>9354</v>
      </c>
      <c r="BN13" s="164"/>
      <c r="BO13" s="164">
        <v>1.3832940240370419</v>
      </c>
      <c r="BP13" s="164"/>
      <c r="BQ13" s="164" t="s">
        <v>84</v>
      </c>
      <c r="BR13" s="145"/>
    </row>
    <row r="14" spans="2:70" ht="4.5" customHeight="1" x14ac:dyDescent="0.25">
      <c r="B14" s="170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2"/>
      <c r="AL14" s="172"/>
      <c r="AM14" s="172"/>
      <c r="AN14" s="172"/>
      <c r="AO14" s="172"/>
      <c r="AP14" s="172"/>
      <c r="AQ14" s="172"/>
      <c r="AR14" s="172"/>
      <c r="AS14" s="172"/>
      <c r="AT14" s="171"/>
      <c r="AU14" s="171"/>
      <c r="AV14" s="171"/>
      <c r="AW14" s="172"/>
      <c r="AX14" s="172"/>
      <c r="AY14" s="172"/>
      <c r="AZ14" s="172"/>
      <c r="BA14" s="172"/>
      <c r="BB14" s="172"/>
      <c r="BC14" s="172"/>
      <c r="BD14" s="172"/>
      <c r="BE14" s="172"/>
      <c r="BF14" s="171"/>
      <c r="BG14" s="171"/>
      <c r="BH14" s="171"/>
      <c r="BI14" s="172"/>
      <c r="BJ14" s="172"/>
      <c r="BK14" s="172"/>
      <c r="BL14" s="172"/>
      <c r="BM14" s="172"/>
      <c r="BN14" s="172"/>
      <c r="BO14" s="172"/>
      <c r="BP14" s="172"/>
      <c r="BQ14" s="172"/>
      <c r="BR14" s="171"/>
    </row>
    <row r="15" spans="2:70" ht="6" customHeight="1" x14ac:dyDescent="0.25">
      <c r="B15" s="173"/>
      <c r="C15" s="174"/>
      <c r="D15" s="174"/>
      <c r="E15" s="174"/>
      <c r="F15" s="174"/>
      <c r="G15" s="174"/>
      <c r="H15" s="174"/>
      <c r="I15" s="174"/>
      <c r="J15" s="174"/>
      <c r="K15" s="174"/>
      <c r="L15" s="174"/>
      <c r="M15" s="174"/>
      <c r="N15" s="174"/>
      <c r="O15" s="174"/>
      <c r="P15" s="174"/>
      <c r="Q15" s="175"/>
      <c r="R15" s="175"/>
      <c r="S15" s="174"/>
      <c r="T15" s="174"/>
      <c r="U15" s="174"/>
      <c r="V15" s="174"/>
      <c r="W15" s="174"/>
      <c r="X15" s="174"/>
      <c r="Y15" s="174"/>
      <c r="Z15" s="174"/>
      <c r="AA15" s="174"/>
      <c r="AB15" s="174"/>
      <c r="AC15" s="174"/>
      <c r="AD15" s="174"/>
      <c r="AE15" s="174"/>
      <c r="AF15" s="174"/>
      <c r="AG15" s="174"/>
      <c r="AH15" s="174"/>
      <c r="AI15" s="174"/>
      <c r="AJ15" s="174"/>
      <c r="AT15" s="174"/>
      <c r="AU15" s="174"/>
      <c r="AV15" s="174"/>
      <c r="BF15" s="174"/>
      <c r="BG15" s="174"/>
      <c r="BH15" s="174"/>
      <c r="BR15" s="174"/>
    </row>
    <row r="16" spans="2:70" x14ac:dyDescent="0.25">
      <c r="B16" s="176" t="s">
        <v>73</v>
      </c>
      <c r="C16" s="174"/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175"/>
      <c r="R16" s="175"/>
      <c r="S16" s="174"/>
      <c r="T16" s="174"/>
      <c r="U16" s="174"/>
      <c r="V16" s="174"/>
      <c r="W16" s="174"/>
      <c r="X16" s="174"/>
      <c r="Y16" s="174"/>
      <c r="Z16" s="174"/>
      <c r="AA16" s="174"/>
      <c r="AB16" s="174"/>
      <c r="AC16" s="174"/>
      <c r="AD16" s="174"/>
      <c r="AE16" s="174"/>
      <c r="AF16" s="174"/>
      <c r="AG16" s="174"/>
      <c r="AH16" s="174"/>
      <c r="AI16" s="174"/>
      <c r="AJ16" s="174"/>
      <c r="AT16" s="174"/>
      <c r="AU16" s="174"/>
      <c r="AV16" s="174"/>
      <c r="BF16" s="174"/>
      <c r="BG16" s="174"/>
      <c r="BH16" s="174"/>
      <c r="BR16" s="174"/>
    </row>
    <row r="17" spans="2:70" x14ac:dyDescent="0.25">
      <c r="B17" s="195" t="s">
        <v>76</v>
      </c>
      <c r="C17" s="195"/>
      <c r="D17" s="195"/>
      <c r="E17" s="195"/>
      <c r="F17" s="195"/>
      <c r="G17" s="195"/>
      <c r="H17" s="195"/>
      <c r="I17" s="195"/>
      <c r="J17" s="195"/>
      <c r="K17" s="195"/>
      <c r="L17" s="195"/>
      <c r="M17" s="195"/>
      <c r="N17" s="195"/>
      <c r="O17" s="195"/>
      <c r="P17" s="195"/>
      <c r="Q17" s="195"/>
      <c r="R17" s="195"/>
      <c r="S17" s="195"/>
      <c r="T17" s="195"/>
      <c r="U17" s="195"/>
      <c r="V17" s="195"/>
      <c r="W17" s="195"/>
      <c r="X17" s="195"/>
      <c r="Y17" s="195"/>
      <c r="Z17" s="195"/>
      <c r="AA17" s="195"/>
      <c r="AB17" s="195"/>
      <c r="AC17" s="195"/>
      <c r="AD17" s="195"/>
      <c r="AE17" s="195"/>
      <c r="AF17" s="195"/>
      <c r="AG17" s="195"/>
      <c r="AH17" s="195"/>
      <c r="AI17" s="195"/>
      <c r="AJ17" s="195"/>
      <c r="AK17" s="195"/>
      <c r="AL17" s="195"/>
      <c r="AM17" s="195"/>
      <c r="AN17" s="195"/>
      <c r="AO17" s="195"/>
      <c r="AP17" s="195"/>
      <c r="AQ17" s="195"/>
      <c r="AR17" s="195"/>
      <c r="AS17" s="195"/>
      <c r="AT17" s="195"/>
      <c r="AU17" s="195"/>
      <c r="AV17" s="195"/>
      <c r="AW17" s="195"/>
      <c r="AX17" s="195"/>
      <c r="AY17" s="195"/>
      <c r="AZ17" s="195"/>
      <c r="BA17" s="195"/>
      <c r="BB17" s="195"/>
      <c r="BC17" s="195"/>
      <c r="BD17" s="195"/>
      <c r="BE17" s="195"/>
      <c r="BF17" s="195"/>
      <c r="BG17" s="195"/>
      <c r="BH17" s="195"/>
      <c r="BI17" s="195"/>
      <c r="BJ17" s="195"/>
      <c r="BK17" s="195"/>
      <c r="BL17" s="195"/>
      <c r="BM17" s="195"/>
      <c r="BN17" s="195"/>
      <c r="BO17" s="195"/>
      <c r="BP17" s="195"/>
      <c r="BQ17" s="195"/>
      <c r="BR17" s="195"/>
    </row>
    <row r="18" spans="2:70" x14ac:dyDescent="0.25">
      <c r="B18" s="195" t="s">
        <v>57</v>
      </c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  <c r="V18" s="195"/>
      <c r="W18" s="195"/>
      <c r="X18" s="195"/>
      <c r="Y18" s="195"/>
      <c r="Z18" s="195"/>
      <c r="AA18" s="195"/>
      <c r="AB18" s="195"/>
      <c r="AC18" s="195"/>
      <c r="AD18" s="195"/>
      <c r="AE18" s="195"/>
      <c r="AF18" s="195"/>
      <c r="AG18" s="195"/>
      <c r="AH18" s="195"/>
      <c r="AI18" s="195"/>
      <c r="AJ18" s="195"/>
      <c r="AK18" s="195"/>
      <c r="AL18" s="195"/>
      <c r="AM18" s="195"/>
      <c r="AN18" s="195"/>
      <c r="AO18" s="195"/>
      <c r="AP18" s="195"/>
      <c r="AQ18" s="195"/>
      <c r="AR18" s="195"/>
      <c r="AS18" s="195"/>
      <c r="AT18" s="195"/>
      <c r="AU18" s="195"/>
      <c r="AV18" s="195"/>
      <c r="AW18" s="195"/>
      <c r="AX18" s="195"/>
      <c r="AY18" s="195"/>
      <c r="AZ18" s="195"/>
      <c r="BA18" s="195"/>
      <c r="BB18" s="195"/>
      <c r="BC18" s="195"/>
      <c r="BD18" s="195"/>
      <c r="BE18" s="195"/>
      <c r="BF18" s="195"/>
      <c r="BG18" s="195"/>
      <c r="BH18" s="195"/>
      <c r="BI18" s="195"/>
      <c r="BJ18" s="195"/>
      <c r="BK18" s="195"/>
      <c r="BL18" s="195"/>
      <c r="BM18" s="195"/>
      <c r="BN18" s="195"/>
      <c r="BO18" s="195"/>
      <c r="BP18" s="195"/>
      <c r="BQ18" s="195"/>
      <c r="BR18" s="195"/>
    </row>
    <row r="19" spans="2:70" x14ac:dyDescent="0.25">
      <c r="B19" s="195" t="s">
        <v>87</v>
      </c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195"/>
      <c r="Z19" s="195"/>
      <c r="AA19" s="195"/>
      <c r="AB19" s="195"/>
      <c r="AC19" s="195"/>
      <c r="AD19" s="195"/>
      <c r="AE19" s="195"/>
      <c r="AF19" s="195"/>
      <c r="AG19" s="195"/>
      <c r="AH19" s="195"/>
      <c r="AI19" s="195"/>
      <c r="AJ19" s="195"/>
      <c r="AK19" s="195"/>
      <c r="AL19" s="195"/>
      <c r="AM19" s="195"/>
      <c r="AN19" s="195"/>
      <c r="AO19" s="195"/>
      <c r="AP19" s="195"/>
      <c r="AQ19" s="195"/>
      <c r="AR19" s="195"/>
      <c r="AS19" s="195"/>
      <c r="AT19" s="195"/>
      <c r="AU19" s="195"/>
      <c r="AV19" s="195"/>
      <c r="AW19" s="195"/>
      <c r="AX19" s="195"/>
      <c r="AY19" s="195"/>
      <c r="AZ19" s="195"/>
      <c r="BA19" s="195"/>
      <c r="BB19" s="195"/>
      <c r="BC19" s="195"/>
      <c r="BD19" s="195"/>
      <c r="BE19" s="195"/>
      <c r="BF19" s="195"/>
      <c r="BG19" s="195"/>
      <c r="BH19" s="195"/>
      <c r="BI19" s="195"/>
      <c r="BJ19" s="195"/>
      <c r="BK19" s="195"/>
      <c r="BL19" s="195"/>
      <c r="BM19" s="195"/>
      <c r="BN19" s="195"/>
      <c r="BO19" s="195"/>
      <c r="BP19" s="195"/>
      <c r="BQ19" s="195"/>
      <c r="BR19" s="195"/>
    </row>
    <row r="20" spans="2:70" x14ac:dyDescent="0.25">
      <c r="B20" s="195" t="s">
        <v>74</v>
      </c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  <c r="O20" s="195"/>
      <c r="P20" s="195"/>
      <c r="Q20" s="195"/>
      <c r="R20" s="195"/>
      <c r="S20" s="195"/>
      <c r="T20" s="195"/>
      <c r="U20" s="195"/>
      <c r="V20" s="195"/>
      <c r="W20" s="195"/>
      <c r="X20" s="195"/>
      <c r="Y20" s="195"/>
      <c r="Z20" s="195"/>
      <c r="AA20" s="195"/>
      <c r="AB20" s="195"/>
      <c r="AC20" s="195"/>
      <c r="AD20" s="195"/>
      <c r="AE20" s="195"/>
      <c r="AF20" s="195"/>
      <c r="AG20" s="195"/>
      <c r="AH20" s="195"/>
      <c r="AI20" s="195"/>
      <c r="AJ20" s="195"/>
      <c r="AK20" s="195"/>
      <c r="AL20" s="195"/>
      <c r="AM20" s="195"/>
      <c r="AN20" s="195"/>
      <c r="AO20" s="195"/>
      <c r="AP20" s="195"/>
      <c r="AQ20" s="195"/>
      <c r="AR20" s="195"/>
      <c r="AS20" s="195"/>
      <c r="AT20" s="195"/>
      <c r="AU20" s="195"/>
      <c r="AV20" s="195"/>
      <c r="AW20" s="195"/>
      <c r="AX20" s="195"/>
      <c r="AY20" s="195"/>
      <c r="AZ20" s="195"/>
      <c r="BA20" s="195"/>
      <c r="BB20" s="195"/>
      <c r="BC20" s="195"/>
      <c r="BD20" s="195"/>
      <c r="BE20" s="195"/>
      <c r="BF20" s="195"/>
      <c r="BG20" s="195"/>
      <c r="BH20" s="195"/>
      <c r="BI20" s="195"/>
      <c r="BJ20" s="195"/>
      <c r="BK20" s="195"/>
      <c r="BL20" s="195"/>
      <c r="BM20" s="195"/>
      <c r="BN20" s="195"/>
      <c r="BO20" s="195"/>
      <c r="BP20" s="195"/>
      <c r="BQ20" s="195"/>
      <c r="BR20" s="195"/>
    </row>
    <row r="21" spans="2:70" x14ac:dyDescent="0.25">
      <c r="B21" s="195" t="s">
        <v>78</v>
      </c>
      <c r="C21" s="195"/>
      <c r="D21" s="195"/>
      <c r="E21" s="195"/>
      <c r="F21" s="195"/>
      <c r="G21" s="195"/>
      <c r="H21" s="195"/>
      <c r="I21" s="195"/>
      <c r="J21" s="195"/>
      <c r="K21" s="195"/>
      <c r="L21" s="195"/>
      <c r="M21" s="195"/>
      <c r="N21" s="195"/>
      <c r="O21" s="195"/>
      <c r="P21" s="195"/>
      <c r="Q21" s="195"/>
      <c r="R21" s="195"/>
      <c r="S21" s="195"/>
      <c r="T21" s="195"/>
      <c r="U21" s="195"/>
      <c r="V21" s="195"/>
      <c r="W21" s="195"/>
      <c r="X21" s="195"/>
      <c r="Y21" s="195"/>
      <c r="Z21" s="195"/>
      <c r="AA21" s="195"/>
      <c r="AB21" s="195"/>
      <c r="AC21" s="195"/>
      <c r="AD21" s="195"/>
      <c r="AE21" s="195"/>
      <c r="AF21" s="195"/>
      <c r="AG21" s="195"/>
      <c r="AH21" s="195"/>
      <c r="AI21" s="195"/>
      <c r="AJ21" s="195"/>
      <c r="AK21" s="195"/>
      <c r="AL21" s="195"/>
      <c r="AM21" s="195"/>
      <c r="AN21" s="195"/>
      <c r="AO21" s="195"/>
      <c r="AP21" s="195"/>
      <c r="AQ21" s="195"/>
      <c r="AR21" s="195"/>
      <c r="AS21" s="195"/>
      <c r="AT21" s="195"/>
      <c r="AU21" s="195"/>
      <c r="AV21" s="195"/>
      <c r="AW21" s="195"/>
      <c r="AX21" s="195"/>
      <c r="AY21" s="195"/>
      <c r="AZ21" s="195"/>
      <c r="BA21" s="195"/>
      <c r="BB21" s="195"/>
      <c r="BC21" s="195"/>
      <c r="BD21" s="195"/>
      <c r="BE21" s="195"/>
      <c r="BF21" s="195"/>
      <c r="BG21" s="195"/>
      <c r="BH21" s="195"/>
      <c r="BI21" s="195"/>
      <c r="BJ21" s="195"/>
      <c r="BK21" s="195"/>
      <c r="BL21" s="195"/>
      <c r="BM21" s="195"/>
      <c r="BN21" s="195"/>
      <c r="BO21" s="195"/>
      <c r="BP21" s="195"/>
      <c r="BQ21" s="195"/>
      <c r="BR21" s="195"/>
    </row>
    <row r="22" spans="2:70" x14ac:dyDescent="0.25">
      <c r="B22" s="195" t="s">
        <v>89</v>
      </c>
      <c r="C22" s="195"/>
      <c r="D22" s="195"/>
      <c r="E22" s="195"/>
      <c r="F22" s="195"/>
      <c r="G22" s="195"/>
      <c r="H22" s="195"/>
      <c r="I22" s="195"/>
      <c r="J22" s="195"/>
      <c r="K22" s="195"/>
      <c r="L22" s="195"/>
      <c r="M22" s="195"/>
      <c r="N22" s="195"/>
      <c r="O22" s="195"/>
      <c r="P22" s="195"/>
      <c r="Q22" s="195"/>
      <c r="R22" s="195"/>
      <c r="S22" s="195"/>
      <c r="T22" s="195"/>
      <c r="U22" s="195"/>
      <c r="V22" s="195"/>
      <c r="W22" s="195"/>
      <c r="X22" s="195"/>
      <c r="Y22" s="195"/>
      <c r="Z22" s="195"/>
      <c r="AA22" s="195"/>
      <c r="AB22" s="195"/>
      <c r="AC22" s="195"/>
      <c r="AD22" s="195"/>
      <c r="AE22" s="195"/>
      <c r="AF22" s="195"/>
      <c r="AG22" s="195"/>
      <c r="AH22" s="195"/>
      <c r="AI22" s="195"/>
      <c r="AJ22" s="195"/>
      <c r="AK22" s="195"/>
      <c r="AL22" s="195"/>
      <c r="AM22" s="195"/>
      <c r="AN22" s="195"/>
      <c r="AO22" s="195"/>
      <c r="AP22" s="195"/>
      <c r="AQ22" s="195"/>
      <c r="AR22" s="195"/>
      <c r="AS22" s="195"/>
      <c r="AT22" s="195"/>
      <c r="AU22" s="195"/>
      <c r="AV22" s="195"/>
      <c r="AW22" s="195"/>
      <c r="AX22" s="195"/>
      <c r="AY22" s="195"/>
      <c r="AZ22" s="195"/>
      <c r="BA22" s="195"/>
      <c r="BB22" s="195"/>
      <c r="BC22" s="195"/>
      <c r="BD22" s="195"/>
      <c r="BE22" s="195"/>
      <c r="BF22" s="195"/>
      <c r="BG22" s="195"/>
      <c r="BH22" s="195"/>
      <c r="BI22" s="195"/>
      <c r="BJ22" s="195"/>
      <c r="BK22" s="195"/>
      <c r="BL22" s="195"/>
      <c r="BM22" s="195"/>
      <c r="BN22" s="195"/>
      <c r="BO22" s="195"/>
      <c r="BP22" s="195"/>
      <c r="BQ22" s="195"/>
      <c r="BR22" s="195"/>
    </row>
    <row r="23" spans="2:70" x14ac:dyDescent="0.25">
      <c r="B23" s="196" t="s">
        <v>51</v>
      </c>
      <c r="C23" s="196"/>
      <c r="D23" s="196"/>
      <c r="E23" s="196"/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196"/>
      <c r="Q23" s="196"/>
      <c r="R23" s="196"/>
      <c r="S23" s="196"/>
      <c r="T23" s="196"/>
      <c r="U23" s="196"/>
      <c r="V23" s="196"/>
      <c r="W23" s="196"/>
      <c r="X23" s="196"/>
      <c r="Y23" s="196"/>
      <c r="Z23" s="196"/>
      <c r="AA23" s="196"/>
      <c r="AB23" s="196"/>
      <c r="AC23" s="196"/>
      <c r="AD23" s="196"/>
      <c r="AE23" s="196"/>
      <c r="AF23" s="196"/>
      <c r="AG23" s="196"/>
      <c r="AH23" s="196"/>
      <c r="AI23" s="196"/>
      <c r="AJ23" s="196"/>
      <c r="AK23" s="196"/>
      <c r="AL23" s="196"/>
      <c r="AM23" s="196"/>
      <c r="AN23" s="196"/>
      <c r="AO23" s="196"/>
      <c r="AP23" s="196"/>
      <c r="AQ23" s="196"/>
      <c r="AR23" s="196"/>
      <c r="AS23" s="196"/>
      <c r="AT23" s="196"/>
      <c r="AU23" s="196"/>
      <c r="AV23" s="196"/>
      <c r="AW23" s="196"/>
      <c r="AX23" s="196"/>
      <c r="AY23" s="196"/>
      <c r="AZ23" s="196"/>
      <c r="BA23" s="196"/>
      <c r="BB23" s="196"/>
      <c r="BC23" s="196"/>
      <c r="BD23" s="196"/>
      <c r="BE23" s="196"/>
      <c r="BF23" s="196"/>
      <c r="BG23" s="196"/>
      <c r="BH23" s="196"/>
      <c r="BI23" s="196"/>
      <c r="BJ23" s="196"/>
      <c r="BK23" s="196"/>
      <c r="BL23" s="196"/>
      <c r="BM23" s="196"/>
      <c r="BN23" s="196"/>
      <c r="BO23" s="196"/>
      <c r="BP23" s="196"/>
      <c r="BQ23" s="196"/>
      <c r="BR23" s="196"/>
    </row>
    <row r="24" spans="2:70" x14ac:dyDescent="0.25"/>
    <row r="25" spans="2:70" x14ac:dyDescent="0.25"/>
    <row r="26" spans="2:70" x14ac:dyDescent="0.25"/>
    <row r="27" spans="2:70" x14ac:dyDescent="0.25"/>
    <row r="28" spans="2:70" x14ac:dyDescent="0.25"/>
  </sheetData>
  <mergeCells count="55">
    <mergeCell ref="AI6:AO6"/>
    <mergeCell ref="AQ6:AQ7"/>
    <mergeCell ref="AS6:AS7"/>
    <mergeCell ref="AI7:AI8"/>
    <mergeCell ref="AJ7:AJ8"/>
    <mergeCell ref="AK7:AL7"/>
    <mergeCell ref="AM7:AM8"/>
    <mergeCell ref="AN7:AN8"/>
    <mergeCell ref="AO7:AO8"/>
    <mergeCell ref="Q7:Q8"/>
    <mergeCell ref="B2:BR2"/>
    <mergeCell ref="B3:BR3"/>
    <mergeCell ref="B4:BR4"/>
    <mergeCell ref="B6:B8"/>
    <mergeCell ref="BG6:BM6"/>
    <mergeCell ref="BO6:BO7"/>
    <mergeCell ref="BQ6:BQ7"/>
    <mergeCell ref="BR6:BR8"/>
    <mergeCell ref="C7:C8"/>
    <mergeCell ref="E7:E8"/>
    <mergeCell ref="G7:G8"/>
    <mergeCell ref="I7:I8"/>
    <mergeCell ref="K7:K8"/>
    <mergeCell ref="M7:M8"/>
    <mergeCell ref="O7:O8"/>
    <mergeCell ref="BM7:BM8"/>
    <mergeCell ref="S7:S8"/>
    <mergeCell ref="U7:U8"/>
    <mergeCell ref="W7:W8"/>
    <mergeCell ref="Y7:Y8"/>
    <mergeCell ref="AA7:AA8"/>
    <mergeCell ref="AC7:AC8"/>
    <mergeCell ref="AE7:AE8"/>
    <mergeCell ref="AG7:AG8"/>
    <mergeCell ref="BG7:BG8"/>
    <mergeCell ref="BI7:BJ7"/>
    <mergeCell ref="BK7:BK8"/>
    <mergeCell ref="BH7:BH8"/>
    <mergeCell ref="BL7:BL8"/>
    <mergeCell ref="B23:BR23"/>
    <mergeCell ref="B17:BR17"/>
    <mergeCell ref="B18:BR18"/>
    <mergeCell ref="B19:BR19"/>
    <mergeCell ref="B20:BR20"/>
    <mergeCell ref="B21:BR21"/>
    <mergeCell ref="B22:BR22"/>
    <mergeCell ref="AU6:BA6"/>
    <mergeCell ref="BC6:BC7"/>
    <mergeCell ref="BE6:BE7"/>
    <mergeCell ref="AU7:AU8"/>
    <mergeCell ref="AV7:AV8"/>
    <mergeCell ref="AW7:AX7"/>
    <mergeCell ref="AY7:AY8"/>
    <mergeCell ref="AZ7:AZ8"/>
    <mergeCell ref="BA7:BA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J16"/>
  <sheetViews>
    <sheetView zoomScale="130" zoomScaleNormal="130" workbookViewId="0">
      <selection sqref="A1:N1"/>
    </sheetView>
  </sheetViews>
  <sheetFormatPr baseColWidth="10" defaultRowHeight="12.75" x14ac:dyDescent="0.25"/>
  <cols>
    <col min="1" max="1" width="25.42578125" style="131" customWidth="1"/>
    <col min="2" max="10" width="8.7109375" style="131" customWidth="1"/>
    <col min="11" max="16384" width="11.42578125" style="131"/>
  </cols>
  <sheetData>
    <row r="1" spans="1:10" ht="13.5" x14ac:dyDescent="0.25">
      <c r="A1" s="207" t="s">
        <v>64</v>
      </c>
      <c r="B1" s="207"/>
      <c r="C1" s="207"/>
      <c r="D1" s="207"/>
      <c r="E1" s="207"/>
      <c r="F1" s="207"/>
      <c r="G1" s="207"/>
      <c r="H1" s="207"/>
      <c r="I1" s="207"/>
      <c r="J1" s="207"/>
    </row>
    <row r="2" spans="1:10" ht="27.75" customHeight="1" x14ac:dyDescent="0.25">
      <c r="A2" s="208" t="s">
        <v>58</v>
      </c>
      <c r="B2" s="208"/>
      <c r="C2" s="208"/>
      <c r="D2" s="208"/>
      <c r="E2" s="208"/>
      <c r="F2" s="208"/>
      <c r="G2" s="208"/>
      <c r="H2" s="208"/>
      <c r="I2" s="208"/>
      <c r="J2" s="208"/>
    </row>
    <row r="3" spans="1:10" ht="13.5" x14ac:dyDescent="0.25">
      <c r="A3" s="209" t="s">
        <v>37</v>
      </c>
      <c r="B3" s="209"/>
      <c r="C3" s="209"/>
      <c r="D3" s="209"/>
      <c r="E3" s="209"/>
      <c r="F3" s="209"/>
      <c r="G3" s="209"/>
      <c r="H3" s="209"/>
      <c r="I3" s="209"/>
      <c r="J3" s="209"/>
    </row>
    <row r="4" spans="1:10" ht="13.5" x14ac:dyDescent="0.25">
      <c r="A4" s="137"/>
      <c r="B4" s="137"/>
      <c r="C4" s="137"/>
      <c r="D4" s="137"/>
      <c r="E4" s="137"/>
      <c r="F4" s="137"/>
      <c r="G4" s="137"/>
      <c r="H4" s="137"/>
      <c r="I4" s="137"/>
      <c r="J4" s="137"/>
    </row>
    <row r="5" spans="1:10" x14ac:dyDescent="0.25">
      <c r="A5" s="210" t="s">
        <v>55</v>
      </c>
      <c r="B5" s="205">
        <v>2009</v>
      </c>
      <c r="C5" s="205">
        <v>2010</v>
      </c>
      <c r="D5" s="205">
        <v>2011</v>
      </c>
      <c r="E5" s="205">
        <v>2012</v>
      </c>
      <c r="F5" s="205">
        <v>2013</v>
      </c>
      <c r="G5" s="205">
        <v>2014</v>
      </c>
      <c r="H5" s="205">
        <v>2015</v>
      </c>
      <c r="I5" s="205">
        <v>2016</v>
      </c>
      <c r="J5" s="205">
        <v>2017</v>
      </c>
    </row>
    <row r="6" spans="1:10" ht="18" customHeight="1" x14ac:dyDescent="0.25">
      <c r="A6" s="211"/>
      <c r="B6" s="206"/>
      <c r="C6" s="206"/>
      <c r="D6" s="206"/>
      <c r="E6" s="206"/>
      <c r="F6" s="206"/>
      <c r="G6" s="206"/>
      <c r="H6" s="206"/>
      <c r="I6" s="206"/>
      <c r="J6" s="206"/>
    </row>
    <row r="7" spans="1:10" ht="7.5" customHeight="1" x14ac:dyDescent="0.25">
      <c r="A7" s="140"/>
      <c r="B7" s="141"/>
      <c r="C7" s="141"/>
      <c r="D7" s="142"/>
      <c r="E7" s="142"/>
      <c r="F7" s="142"/>
      <c r="G7" s="142"/>
      <c r="H7" s="142"/>
      <c r="I7" s="142"/>
      <c r="J7" s="142"/>
    </row>
    <row r="8" spans="1:10" x14ac:dyDescent="0.25">
      <c r="A8" s="140" t="s">
        <v>54</v>
      </c>
      <c r="B8" s="143"/>
      <c r="C8" s="143"/>
      <c r="D8" s="143"/>
      <c r="E8" s="143"/>
      <c r="F8" s="143"/>
      <c r="G8" s="143"/>
      <c r="H8" s="143"/>
      <c r="I8" s="143"/>
      <c r="J8" s="143"/>
    </row>
    <row r="9" spans="1:10" x14ac:dyDescent="0.25">
      <c r="A9" s="144" t="s">
        <v>53</v>
      </c>
      <c r="B9" s="145">
        <v>0.6</v>
      </c>
      <c r="C9" s="145">
        <v>0.9</v>
      </c>
      <c r="D9" s="145">
        <v>0.7</v>
      </c>
      <c r="E9" s="145">
        <v>0.87126424743684372</v>
      </c>
      <c r="F9" s="145">
        <v>0.78197618961139015</v>
      </c>
      <c r="G9" s="145">
        <v>0.79357200572122943</v>
      </c>
      <c r="H9" s="145">
        <v>0.64086845337006426</v>
      </c>
      <c r="I9" s="145">
        <v>0.7</v>
      </c>
      <c r="J9" s="145">
        <v>0.74731067771273785</v>
      </c>
    </row>
    <row r="10" spans="1:10" x14ac:dyDescent="0.25">
      <c r="A10" s="144" t="s">
        <v>52</v>
      </c>
      <c r="B10" s="145">
        <v>0.5</v>
      </c>
      <c r="C10" s="145">
        <v>0.3</v>
      </c>
      <c r="D10" s="145">
        <v>0.5</v>
      </c>
      <c r="E10" s="145">
        <v>0.35991550452085147</v>
      </c>
      <c r="F10" s="145">
        <v>0.25815899865017089</v>
      </c>
      <c r="G10" s="145">
        <v>0.34411518535659863</v>
      </c>
      <c r="H10" s="145">
        <v>0.3342262884947515</v>
      </c>
      <c r="I10" s="145">
        <v>0.3</v>
      </c>
      <c r="J10" s="145">
        <v>0.29795824302441742</v>
      </c>
    </row>
    <row r="11" spans="1:10" ht="9" customHeight="1" x14ac:dyDescent="0.25">
      <c r="A11" s="146"/>
      <c r="B11" s="143"/>
      <c r="C11" s="143"/>
      <c r="D11" s="143"/>
      <c r="E11" s="143"/>
      <c r="F11" s="143"/>
      <c r="G11" s="143"/>
      <c r="H11" s="143"/>
      <c r="I11" s="143"/>
      <c r="J11" s="143"/>
    </row>
    <row r="12" spans="1:10" x14ac:dyDescent="0.25">
      <c r="A12" s="147" t="s">
        <v>1</v>
      </c>
      <c r="B12" s="148">
        <v>0.6</v>
      </c>
      <c r="C12" s="148">
        <v>0.7</v>
      </c>
      <c r="D12" s="148">
        <v>0.6</v>
      </c>
      <c r="E12" s="148">
        <v>0.73935675422037939</v>
      </c>
      <c r="F12" s="148">
        <v>0.6585647927354723</v>
      </c>
      <c r="G12" s="148">
        <v>0.69138077412405541</v>
      </c>
      <c r="H12" s="148">
        <v>0.57687259767894772</v>
      </c>
      <c r="I12" s="148">
        <v>0.6</v>
      </c>
      <c r="J12" s="148">
        <v>0.65887892390109548</v>
      </c>
    </row>
    <row r="13" spans="1:10" ht="6" customHeight="1" x14ac:dyDescent="0.25">
      <c r="A13" s="149"/>
      <c r="B13" s="150"/>
      <c r="C13" s="150"/>
      <c r="D13" s="150"/>
      <c r="E13" s="150"/>
      <c r="F13" s="151"/>
      <c r="G13" s="150"/>
      <c r="H13" s="151"/>
      <c r="I13" s="150"/>
      <c r="J13" s="150"/>
    </row>
    <row r="14" spans="1:10" ht="8.25" customHeight="1" x14ac:dyDescent="0.25">
      <c r="A14" s="136"/>
      <c r="B14" s="134"/>
      <c r="C14" s="134"/>
      <c r="D14" s="134"/>
      <c r="E14" s="134"/>
      <c r="F14" s="135"/>
      <c r="G14" s="134"/>
      <c r="H14" s="134"/>
      <c r="I14" s="134"/>
      <c r="J14" s="134"/>
    </row>
    <row r="15" spans="1:10" x14ac:dyDescent="0.25">
      <c r="A15" s="138" t="s">
        <v>59</v>
      </c>
      <c r="B15" s="133"/>
      <c r="C15" s="133"/>
      <c r="D15" s="133"/>
      <c r="E15" s="133"/>
      <c r="F15" s="133"/>
      <c r="G15" s="133"/>
      <c r="H15" s="133"/>
      <c r="I15" s="132"/>
      <c r="J15" s="132"/>
    </row>
    <row r="16" spans="1:10" x14ac:dyDescent="0.25">
      <c r="A16" s="139" t="s">
        <v>51</v>
      </c>
    </row>
  </sheetData>
  <mergeCells count="13">
    <mergeCell ref="J5:J6"/>
    <mergeCell ref="A1:J1"/>
    <mergeCell ref="A2:J2"/>
    <mergeCell ref="A3:J3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J24"/>
  <sheetViews>
    <sheetView zoomScale="130" zoomScaleNormal="130" workbookViewId="0">
      <selection sqref="A1:N1"/>
    </sheetView>
  </sheetViews>
  <sheetFormatPr baseColWidth="10" defaultRowHeight="12.75" x14ac:dyDescent="0.25"/>
  <cols>
    <col min="1" max="1" width="25.42578125" style="131" customWidth="1"/>
    <col min="2" max="10" width="8.7109375" style="131" customWidth="1"/>
    <col min="11" max="16384" width="11.42578125" style="131"/>
  </cols>
  <sheetData>
    <row r="1" spans="1:10" ht="13.5" x14ac:dyDescent="0.25">
      <c r="A1" s="207" t="s">
        <v>63</v>
      </c>
      <c r="B1" s="207"/>
      <c r="C1" s="207"/>
      <c r="D1" s="207"/>
      <c r="E1" s="207"/>
      <c r="F1" s="207"/>
      <c r="G1" s="207"/>
      <c r="H1" s="207"/>
      <c r="I1" s="207"/>
      <c r="J1" s="207"/>
    </row>
    <row r="2" spans="1:10" ht="27.75" customHeight="1" x14ac:dyDescent="0.25">
      <c r="A2" s="208" t="s">
        <v>60</v>
      </c>
      <c r="B2" s="208"/>
      <c r="C2" s="208"/>
      <c r="D2" s="208"/>
      <c r="E2" s="208"/>
      <c r="F2" s="208"/>
      <c r="G2" s="208"/>
      <c r="H2" s="208"/>
      <c r="I2" s="208"/>
      <c r="J2" s="208"/>
    </row>
    <row r="3" spans="1:10" ht="13.5" x14ac:dyDescent="0.25">
      <c r="A3" s="209" t="s">
        <v>37</v>
      </c>
      <c r="B3" s="209"/>
      <c r="C3" s="209"/>
      <c r="D3" s="209"/>
      <c r="E3" s="209"/>
      <c r="F3" s="209"/>
      <c r="G3" s="209"/>
      <c r="H3" s="209"/>
      <c r="I3" s="209"/>
      <c r="J3" s="209"/>
    </row>
    <row r="4" spans="1:10" ht="13.5" x14ac:dyDescent="0.25">
      <c r="A4" s="137"/>
      <c r="B4" s="137"/>
      <c r="C4" s="137"/>
      <c r="D4" s="137"/>
      <c r="E4" s="137"/>
      <c r="F4" s="137"/>
      <c r="G4" s="137"/>
      <c r="H4" s="137"/>
      <c r="I4" s="137"/>
      <c r="J4" s="137"/>
    </row>
    <row r="5" spans="1:10" x14ac:dyDescent="0.25">
      <c r="A5" s="210" t="s">
        <v>55</v>
      </c>
      <c r="B5" s="205">
        <v>2009</v>
      </c>
      <c r="C5" s="205">
        <v>2010</v>
      </c>
      <c r="D5" s="205">
        <v>2011</v>
      </c>
      <c r="E5" s="205">
        <v>2012</v>
      </c>
      <c r="F5" s="205">
        <v>2013</v>
      </c>
      <c r="G5" s="205">
        <v>2014</v>
      </c>
      <c r="H5" s="205">
        <v>2015</v>
      </c>
      <c r="I5" s="205">
        <v>2016</v>
      </c>
      <c r="J5" s="205">
        <v>2017</v>
      </c>
    </row>
    <row r="6" spans="1:10" ht="22.5" customHeight="1" x14ac:dyDescent="0.25">
      <c r="A6" s="211"/>
      <c r="B6" s="206"/>
      <c r="C6" s="206"/>
      <c r="D6" s="206"/>
      <c r="E6" s="206"/>
      <c r="F6" s="206"/>
      <c r="G6" s="206"/>
      <c r="H6" s="206"/>
      <c r="I6" s="206"/>
      <c r="J6" s="206"/>
    </row>
    <row r="7" spans="1:10" ht="7.5" customHeight="1" x14ac:dyDescent="0.25">
      <c r="A7" s="140"/>
      <c r="B7" s="141"/>
      <c r="C7" s="141"/>
      <c r="D7" s="142"/>
      <c r="E7" s="142"/>
      <c r="F7" s="142"/>
      <c r="G7" s="142"/>
      <c r="H7" s="142"/>
      <c r="I7" s="142"/>
      <c r="J7" s="142"/>
    </row>
    <row r="8" spans="1:10" x14ac:dyDescent="0.25">
      <c r="A8" s="140" t="s">
        <v>54</v>
      </c>
      <c r="B8" s="143"/>
      <c r="C8" s="143"/>
      <c r="D8" s="143"/>
      <c r="E8" s="143"/>
      <c r="F8" s="143"/>
      <c r="G8" s="143"/>
      <c r="H8" s="143"/>
      <c r="I8" s="143"/>
      <c r="J8" s="143"/>
    </row>
    <row r="9" spans="1:10" x14ac:dyDescent="0.25">
      <c r="A9" s="144" t="s">
        <v>53</v>
      </c>
      <c r="B9" s="145">
        <v>13</v>
      </c>
      <c r="C9" s="145">
        <v>13.3</v>
      </c>
      <c r="D9" s="145">
        <v>12.7</v>
      </c>
      <c r="E9" s="145">
        <v>12.776395357969262</v>
      </c>
      <c r="F9" s="145">
        <v>11.0402700154948</v>
      </c>
      <c r="G9" s="145">
        <v>12.117675720604661</v>
      </c>
      <c r="H9" s="145">
        <v>11.781571177524526</v>
      </c>
      <c r="I9" s="145">
        <v>12</v>
      </c>
      <c r="J9" s="145">
        <v>11.965970245602971</v>
      </c>
    </row>
    <row r="10" spans="1:10" x14ac:dyDescent="0.25">
      <c r="A10" s="144" t="s">
        <v>52</v>
      </c>
      <c r="B10" s="145">
        <v>12.4</v>
      </c>
      <c r="C10" s="145">
        <v>11.6</v>
      </c>
      <c r="D10" s="145">
        <v>12.3</v>
      </c>
      <c r="E10" s="145">
        <v>10.389041751396594</v>
      </c>
      <c r="F10" s="145">
        <v>9.3972362047490439</v>
      </c>
      <c r="G10" s="145">
        <v>9.4264177273099801</v>
      </c>
      <c r="H10" s="145">
        <v>11.266964312356931</v>
      </c>
      <c r="I10" s="145">
        <v>10.199999999999999</v>
      </c>
      <c r="J10" s="145">
        <v>9.8959736909080149</v>
      </c>
    </row>
    <row r="11" spans="1:10" ht="9" customHeight="1" x14ac:dyDescent="0.25">
      <c r="A11" s="146"/>
      <c r="B11" s="143"/>
      <c r="C11" s="143"/>
      <c r="D11" s="143"/>
      <c r="E11" s="143"/>
      <c r="F11" s="143"/>
      <c r="G11" s="143"/>
      <c r="H11" s="143"/>
      <c r="I11" s="143"/>
      <c r="J11" s="143"/>
    </row>
    <row r="12" spans="1:10" x14ac:dyDescent="0.25">
      <c r="A12" s="147" t="s">
        <v>1</v>
      </c>
      <c r="B12" s="148">
        <v>12.8</v>
      </c>
      <c r="C12" s="148">
        <v>12.9</v>
      </c>
      <c r="D12" s="148">
        <v>12.6</v>
      </c>
      <c r="E12" s="148">
        <v>12.160553754705209</v>
      </c>
      <c r="F12" s="148">
        <v>10.653171040513861</v>
      </c>
      <c r="G12" s="148">
        <v>11.505774963024882</v>
      </c>
      <c r="H12" s="148">
        <v>11.674173335827289</v>
      </c>
      <c r="I12" s="148">
        <v>11.6</v>
      </c>
      <c r="J12" s="148">
        <v>11.558598633512508</v>
      </c>
    </row>
    <row r="13" spans="1:10" ht="6" customHeight="1" x14ac:dyDescent="0.25">
      <c r="A13" s="149"/>
      <c r="B13" s="150"/>
      <c r="C13" s="150"/>
      <c r="D13" s="150"/>
      <c r="E13" s="150"/>
      <c r="F13" s="151"/>
      <c r="G13" s="150"/>
      <c r="H13" s="151"/>
      <c r="I13" s="150"/>
      <c r="J13" s="150"/>
    </row>
    <row r="14" spans="1:10" x14ac:dyDescent="0.25">
      <c r="A14" s="136"/>
      <c r="B14" s="134"/>
      <c r="C14" s="134"/>
      <c r="D14" s="134"/>
      <c r="E14" s="134"/>
      <c r="F14" s="135"/>
      <c r="G14" s="134"/>
      <c r="H14" s="134"/>
      <c r="I14" s="134"/>
      <c r="J14" s="134"/>
    </row>
    <row r="15" spans="1:10" x14ac:dyDescent="0.25">
      <c r="A15" s="138" t="s">
        <v>59</v>
      </c>
      <c r="B15" s="133"/>
      <c r="C15" s="133"/>
      <c r="D15" s="133"/>
      <c r="E15" s="133"/>
      <c r="F15" s="133"/>
      <c r="G15" s="133"/>
      <c r="H15" s="133"/>
      <c r="I15" s="132"/>
      <c r="J15" s="132"/>
    </row>
    <row r="16" spans="1:10" x14ac:dyDescent="0.25">
      <c r="A16" s="139" t="s">
        <v>51</v>
      </c>
    </row>
    <row r="24" spans="2:2" x14ac:dyDescent="0.25">
      <c r="B24" s="152"/>
    </row>
  </sheetData>
  <mergeCells count="13">
    <mergeCell ref="J5:J6"/>
    <mergeCell ref="A1:J1"/>
    <mergeCell ref="A2:J2"/>
    <mergeCell ref="A3:J3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J16"/>
  <sheetViews>
    <sheetView zoomScale="130" zoomScaleNormal="130" workbookViewId="0">
      <selection sqref="A1:N1"/>
    </sheetView>
  </sheetViews>
  <sheetFormatPr baseColWidth="10" defaultRowHeight="12.75" x14ac:dyDescent="0.25"/>
  <cols>
    <col min="1" max="1" width="25.42578125" style="131" customWidth="1"/>
    <col min="2" max="10" width="8.7109375" style="131" customWidth="1"/>
    <col min="11" max="16384" width="11.42578125" style="131"/>
  </cols>
  <sheetData>
    <row r="1" spans="1:10" ht="13.5" x14ac:dyDescent="0.25">
      <c r="A1" s="207" t="s">
        <v>62</v>
      </c>
      <c r="B1" s="207"/>
      <c r="C1" s="207"/>
      <c r="D1" s="207"/>
      <c r="E1" s="207"/>
      <c r="F1" s="207"/>
      <c r="G1" s="207"/>
      <c r="H1" s="207"/>
      <c r="I1" s="207"/>
      <c r="J1" s="207"/>
    </row>
    <row r="2" spans="1:10" ht="27.75" customHeight="1" x14ac:dyDescent="0.25">
      <c r="A2" s="208" t="s">
        <v>61</v>
      </c>
      <c r="B2" s="208"/>
      <c r="C2" s="208"/>
      <c r="D2" s="208"/>
      <c r="E2" s="208"/>
      <c r="F2" s="208"/>
      <c r="G2" s="208"/>
      <c r="H2" s="208"/>
      <c r="I2" s="208"/>
      <c r="J2" s="208"/>
    </row>
    <row r="3" spans="1:10" ht="13.5" x14ac:dyDescent="0.25">
      <c r="A3" s="209" t="s">
        <v>37</v>
      </c>
      <c r="B3" s="209"/>
      <c r="C3" s="209"/>
      <c r="D3" s="209"/>
      <c r="E3" s="209"/>
      <c r="F3" s="209"/>
      <c r="G3" s="209"/>
      <c r="H3" s="209"/>
      <c r="I3" s="209"/>
      <c r="J3" s="209"/>
    </row>
    <row r="4" spans="1:10" ht="13.5" x14ac:dyDescent="0.25">
      <c r="A4" s="137"/>
      <c r="B4" s="137"/>
      <c r="C4" s="137"/>
      <c r="D4" s="137"/>
      <c r="E4" s="137"/>
      <c r="F4" s="137"/>
      <c r="G4" s="137"/>
      <c r="H4" s="137"/>
      <c r="I4" s="137"/>
      <c r="J4" s="137"/>
    </row>
    <row r="5" spans="1:10" x14ac:dyDescent="0.25">
      <c r="A5" s="210" t="s">
        <v>55</v>
      </c>
      <c r="B5" s="205">
        <v>2009</v>
      </c>
      <c r="C5" s="205">
        <v>2010</v>
      </c>
      <c r="D5" s="205">
        <v>2011</v>
      </c>
      <c r="E5" s="205">
        <v>2012</v>
      </c>
      <c r="F5" s="205">
        <v>2013</v>
      </c>
      <c r="G5" s="205">
        <v>2014</v>
      </c>
      <c r="H5" s="205">
        <v>2015</v>
      </c>
      <c r="I5" s="205">
        <v>2016</v>
      </c>
      <c r="J5" s="205">
        <v>2017</v>
      </c>
    </row>
    <row r="6" spans="1:10" ht="19.5" customHeight="1" x14ac:dyDescent="0.25">
      <c r="A6" s="211"/>
      <c r="B6" s="206"/>
      <c r="C6" s="206"/>
      <c r="D6" s="206"/>
      <c r="E6" s="206"/>
      <c r="F6" s="206"/>
      <c r="G6" s="206"/>
      <c r="H6" s="206"/>
      <c r="I6" s="206"/>
      <c r="J6" s="206"/>
    </row>
    <row r="7" spans="1:10" ht="7.5" customHeight="1" x14ac:dyDescent="0.25">
      <c r="A7" s="140"/>
      <c r="B7" s="141"/>
      <c r="C7" s="141"/>
      <c r="D7" s="142"/>
      <c r="E7" s="142"/>
      <c r="F7" s="142"/>
      <c r="G7" s="142"/>
      <c r="H7" s="142"/>
      <c r="I7" s="142"/>
      <c r="J7" s="142"/>
    </row>
    <row r="8" spans="1:10" x14ac:dyDescent="0.25">
      <c r="A8" s="140" t="s">
        <v>54</v>
      </c>
      <c r="B8" s="143"/>
      <c r="C8" s="143"/>
      <c r="D8" s="143"/>
      <c r="E8" s="143"/>
      <c r="F8" s="143"/>
      <c r="G8" s="143"/>
      <c r="H8" s="143"/>
      <c r="I8" s="143"/>
      <c r="J8" s="143"/>
    </row>
    <row r="9" spans="1:10" x14ac:dyDescent="0.25">
      <c r="A9" s="144" t="s">
        <v>53</v>
      </c>
      <c r="B9" s="145">
        <v>2.4</v>
      </c>
      <c r="C9" s="145">
        <v>1.7</v>
      </c>
      <c r="D9" s="145">
        <v>1.7</v>
      </c>
      <c r="E9" s="145">
        <v>1.8770372308621337</v>
      </c>
      <c r="F9" s="145">
        <v>1.6903538107885265</v>
      </c>
      <c r="G9" s="145">
        <v>1.9708905074024798</v>
      </c>
      <c r="H9" s="145">
        <v>2.1558127208341031</v>
      </c>
      <c r="I9" s="145">
        <v>1.7</v>
      </c>
      <c r="J9" s="145">
        <v>1.5312473372045827</v>
      </c>
    </row>
    <row r="10" spans="1:10" x14ac:dyDescent="0.25">
      <c r="A10" s="144" t="s">
        <v>52</v>
      </c>
      <c r="B10" s="145">
        <v>1.6</v>
      </c>
      <c r="C10" s="145">
        <v>1.7</v>
      </c>
      <c r="D10" s="145">
        <v>1.4</v>
      </c>
      <c r="E10" s="145">
        <v>1.4896051729882613</v>
      </c>
      <c r="F10" s="145">
        <v>1.9742498859361985</v>
      </c>
      <c r="G10" s="145">
        <v>1.7203186034498579</v>
      </c>
      <c r="H10" s="145">
        <v>1.4892968204240515</v>
      </c>
      <c r="I10" s="145">
        <v>1.3</v>
      </c>
      <c r="J10" s="145">
        <v>1.2965827985044178</v>
      </c>
    </row>
    <row r="11" spans="1:10" ht="9" customHeight="1" x14ac:dyDescent="0.25">
      <c r="A11" s="146"/>
      <c r="B11" s="143"/>
      <c r="C11" s="143"/>
      <c r="D11" s="143"/>
      <c r="E11" s="143"/>
      <c r="F11" s="143"/>
      <c r="G11" s="143"/>
      <c r="H11" s="143"/>
      <c r="I11" s="143"/>
      <c r="J11" s="143"/>
    </row>
    <row r="12" spans="1:10" x14ac:dyDescent="0.25">
      <c r="A12" s="147" t="s">
        <v>1</v>
      </c>
      <c r="B12" s="148">
        <v>2.1</v>
      </c>
      <c r="C12" s="148">
        <v>1.7</v>
      </c>
      <c r="D12" s="148">
        <v>1.7</v>
      </c>
      <c r="E12" s="148">
        <v>1.7770952788111087</v>
      </c>
      <c r="F12" s="148">
        <v>1.7572397622352127</v>
      </c>
      <c r="G12" s="148">
        <v>1.9139189579490945</v>
      </c>
      <c r="H12" s="148">
        <v>2.0167116438643915</v>
      </c>
      <c r="I12" s="148">
        <v>1.6</v>
      </c>
      <c r="J12" s="148">
        <v>1.4850657765570872</v>
      </c>
    </row>
    <row r="13" spans="1:10" ht="6" customHeight="1" x14ac:dyDescent="0.25">
      <c r="A13" s="149"/>
      <c r="B13" s="150"/>
      <c r="C13" s="150"/>
      <c r="D13" s="150"/>
      <c r="E13" s="150"/>
      <c r="F13" s="151"/>
      <c r="G13" s="150"/>
      <c r="H13" s="151"/>
      <c r="I13" s="150"/>
      <c r="J13" s="150"/>
    </row>
    <row r="14" spans="1:10" x14ac:dyDescent="0.25">
      <c r="A14" s="136"/>
      <c r="B14" s="134"/>
      <c r="C14" s="134"/>
      <c r="D14" s="134"/>
      <c r="E14" s="134"/>
      <c r="F14" s="135"/>
      <c r="G14" s="134"/>
      <c r="H14" s="134"/>
      <c r="I14" s="134"/>
      <c r="J14" s="134"/>
    </row>
    <row r="15" spans="1:10" x14ac:dyDescent="0.25">
      <c r="A15" s="138" t="s">
        <v>59</v>
      </c>
      <c r="B15" s="133"/>
      <c r="C15" s="133"/>
      <c r="D15" s="133"/>
      <c r="E15" s="133"/>
      <c r="F15" s="133"/>
      <c r="G15" s="133"/>
      <c r="H15" s="133"/>
      <c r="I15" s="132"/>
      <c r="J15" s="132"/>
    </row>
    <row r="16" spans="1:10" x14ac:dyDescent="0.25">
      <c r="A16" s="139" t="s">
        <v>51</v>
      </c>
    </row>
  </sheetData>
  <mergeCells count="13">
    <mergeCell ref="J5:J6"/>
    <mergeCell ref="A1:J1"/>
    <mergeCell ref="A2:J2"/>
    <mergeCell ref="A3:J3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13">
    <tabColor rgb="FF7030A0"/>
  </sheetPr>
  <dimension ref="A1:Q25"/>
  <sheetViews>
    <sheetView showGridLines="0" zoomScale="85" zoomScaleNormal="85" zoomScaleSheetLayoutView="100" workbookViewId="0">
      <selection activeCell="E15" sqref="E15"/>
    </sheetView>
  </sheetViews>
  <sheetFormatPr baseColWidth="10" defaultRowHeight="20.100000000000001" customHeight="1" zeroHeight="1" x14ac:dyDescent="0.2"/>
  <cols>
    <col min="1" max="1" width="11.42578125" style="12" customWidth="1"/>
    <col min="2" max="2" width="0.85546875" style="12" customWidth="1"/>
    <col min="3" max="3" width="1.42578125" style="12" customWidth="1"/>
    <col min="4" max="4" width="21.7109375" style="12" customWidth="1"/>
    <col min="5" max="5" width="7.42578125" style="12" customWidth="1"/>
    <col min="6" max="6" width="9.7109375" style="12" customWidth="1"/>
    <col min="7" max="7" width="6.28515625" style="12" customWidth="1"/>
    <col min="8" max="8" width="2.7109375" style="12" customWidth="1"/>
    <col min="9" max="9" width="15" style="12" customWidth="1"/>
    <col min="10" max="15" width="11.42578125" style="12" customWidth="1"/>
    <col min="16" max="16" width="7.7109375" style="12" customWidth="1"/>
    <col min="17" max="17" width="4" style="12" customWidth="1"/>
    <col min="18" max="18" width="8" style="12" customWidth="1"/>
    <col min="19" max="16384" width="11.42578125" style="12"/>
  </cols>
  <sheetData>
    <row r="1" spans="1:17" ht="20.100000000000001" customHeight="1" x14ac:dyDescent="0.2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7" ht="20.100000000000001" customHeight="1" x14ac:dyDescent="0.2">
      <c r="A2" s="30"/>
      <c r="B2" s="30"/>
      <c r="C2" s="54"/>
      <c r="D2" s="214"/>
      <c r="E2" s="214"/>
      <c r="F2" s="214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ht="9.75" customHeight="1" x14ac:dyDescent="0.2">
      <c r="A3" s="30"/>
      <c r="B3" s="30"/>
      <c r="C3" s="49"/>
      <c r="D3" s="214"/>
      <c r="E3" s="214"/>
      <c r="F3" s="214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17" ht="20.100000000000001" customHeight="1" x14ac:dyDescent="0.2">
      <c r="A4" s="30"/>
      <c r="B4" s="30"/>
      <c r="C4" s="49"/>
      <c r="D4" s="55"/>
      <c r="E4" s="212" t="s">
        <v>28</v>
      </c>
      <c r="F4" s="212" t="s">
        <v>2</v>
      </c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</row>
    <row r="5" spans="1:17" ht="20.100000000000001" customHeight="1" x14ac:dyDescent="0.2">
      <c r="A5" s="30"/>
      <c r="B5" s="30"/>
      <c r="C5" s="49"/>
      <c r="D5" s="53" t="s">
        <v>0</v>
      </c>
      <c r="E5" s="213"/>
      <c r="F5" s="213"/>
      <c r="G5" s="30"/>
      <c r="H5" s="30"/>
      <c r="I5" s="30"/>
      <c r="J5" s="30"/>
      <c r="K5" s="30"/>
      <c r="L5" s="30"/>
      <c r="M5" s="30"/>
    </row>
    <row r="6" spans="1:17" s="8" customFormat="1" ht="20.100000000000001" customHeight="1" x14ac:dyDescent="0.2">
      <c r="A6" s="31"/>
      <c r="B6" s="31"/>
      <c r="C6" s="57"/>
      <c r="D6" s="58" t="s">
        <v>16</v>
      </c>
      <c r="E6" s="69">
        <v>13.028816269626967</v>
      </c>
      <c r="F6" s="59"/>
      <c r="G6" s="31"/>
      <c r="H6" s="31"/>
      <c r="I6" s="31"/>
      <c r="J6" s="31"/>
      <c r="K6" s="31"/>
      <c r="L6" s="31"/>
      <c r="M6" s="31"/>
    </row>
    <row r="7" spans="1:17" ht="20.100000000000001" customHeight="1" x14ac:dyDescent="0.2">
      <c r="A7" s="30"/>
      <c r="B7" s="30"/>
      <c r="C7" s="49"/>
      <c r="D7" s="60" t="s">
        <v>35</v>
      </c>
      <c r="E7" s="61"/>
      <c r="F7" s="62"/>
      <c r="G7" s="30"/>
      <c r="H7" s="30"/>
      <c r="I7" s="30"/>
      <c r="J7" s="30"/>
      <c r="K7" s="30"/>
      <c r="L7" s="30"/>
      <c r="M7" s="30"/>
    </row>
    <row r="8" spans="1:17" ht="20.100000000000001" customHeight="1" x14ac:dyDescent="0.2">
      <c r="A8" s="30"/>
      <c r="B8" s="30"/>
      <c r="C8" s="49"/>
      <c r="D8" s="16" t="s">
        <v>5</v>
      </c>
      <c r="E8" s="18">
        <v>14.215046477075704</v>
      </c>
      <c r="F8" s="63"/>
      <c r="G8" s="30"/>
      <c r="H8" s="30"/>
      <c r="I8" s="30"/>
      <c r="J8" s="30"/>
      <c r="K8" s="30"/>
      <c r="L8" s="30"/>
      <c r="M8" s="30"/>
    </row>
    <row r="9" spans="1:17" ht="20.100000000000001" customHeight="1" x14ac:dyDescent="0.2">
      <c r="A9" s="30"/>
      <c r="B9" s="30"/>
      <c r="C9" s="49"/>
      <c r="D9" s="16" t="s">
        <v>36</v>
      </c>
      <c r="E9" s="18">
        <v>12.728662220745433</v>
      </c>
      <c r="F9" s="63"/>
      <c r="G9" s="30"/>
      <c r="H9" s="30"/>
      <c r="I9" s="30"/>
      <c r="J9" s="30"/>
      <c r="K9" s="30"/>
      <c r="L9" s="30"/>
      <c r="M9" s="30"/>
    </row>
    <row r="10" spans="1:17" ht="20.100000000000001" customHeight="1" x14ac:dyDescent="0.2">
      <c r="A10" s="30"/>
      <c r="B10" s="30"/>
      <c r="C10" s="49"/>
      <c r="D10" s="16" t="s">
        <v>6</v>
      </c>
      <c r="E10" s="18">
        <v>12.94126606475125</v>
      </c>
      <c r="F10" s="63"/>
      <c r="G10" s="30"/>
      <c r="H10" s="30"/>
      <c r="I10" s="30"/>
      <c r="J10" s="30"/>
      <c r="K10" s="30"/>
      <c r="L10" s="30"/>
      <c r="M10" s="30"/>
    </row>
    <row r="11" spans="1:17" ht="20.100000000000001" customHeight="1" x14ac:dyDescent="0.2">
      <c r="A11" s="30"/>
      <c r="B11" s="30"/>
      <c r="C11" s="49"/>
      <c r="D11" s="60" t="s">
        <v>14</v>
      </c>
      <c r="E11" s="30"/>
      <c r="F11" s="30"/>
      <c r="G11" s="30"/>
      <c r="H11" s="30"/>
      <c r="I11" s="30"/>
      <c r="J11" s="30"/>
      <c r="K11" s="30"/>
      <c r="L11" s="30"/>
      <c r="M11" s="30"/>
    </row>
    <row r="12" spans="1:17" ht="20.100000000000001" customHeight="1" x14ac:dyDescent="0.2">
      <c r="A12" s="30"/>
      <c r="B12" s="30"/>
      <c r="C12" s="49"/>
      <c r="D12" s="16" t="s">
        <v>8</v>
      </c>
      <c r="E12" s="18">
        <v>10.925562737032573</v>
      </c>
      <c r="F12" s="30"/>
      <c r="G12" s="30"/>
      <c r="H12" s="30"/>
      <c r="I12" s="30"/>
      <c r="J12" s="30"/>
      <c r="K12" s="30"/>
      <c r="L12" s="30"/>
      <c r="M12" s="30"/>
    </row>
    <row r="13" spans="1:17" ht="20.100000000000001" customHeight="1" x14ac:dyDescent="0.2">
      <c r="A13" s="30"/>
      <c r="B13" s="30"/>
      <c r="C13" s="49"/>
      <c r="D13" s="16" t="s">
        <v>9</v>
      </c>
      <c r="E13" s="18">
        <v>11.967294898129099</v>
      </c>
      <c r="F13" s="30"/>
      <c r="G13" s="30"/>
      <c r="H13" s="30"/>
      <c r="I13" s="30"/>
      <c r="J13" s="30"/>
      <c r="K13" s="30"/>
      <c r="L13" s="30"/>
      <c r="M13" s="30"/>
    </row>
    <row r="14" spans="1:17" ht="20.100000000000001" customHeight="1" x14ac:dyDescent="0.2">
      <c r="A14" s="30"/>
      <c r="B14" s="30"/>
      <c r="C14" s="49"/>
      <c r="D14" s="16" t="s">
        <v>10</v>
      </c>
      <c r="E14" s="18">
        <v>13.401447818767306</v>
      </c>
      <c r="F14" s="30"/>
      <c r="G14" s="30"/>
      <c r="H14" s="30"/>
      <c r="I14" s="30"/>
      <c r="J14" s="30"/>
      <c r="K14" s="30"/>
      <c r="L14" s="30"/>
      <c r="M14" s="30"/>
    </row>
    <row r="15" spans="1:17" ht="20.100000000000001" customHeight="1" x14ac:dyDescent="0.2">
      <c r="A15" s="30"/>
      <c r="B15" s="30"/>
      <c r="C15" s="49"/>
      <c r="D15" s="16" t="s">
        <v>15</v>
      </c>
      <c r="E15" s="18">
        <v>13.292444805546436</v>
      </c>
      <c r="F15" s="30"/>
      <c r="G15" s="30"/>
      <c r="H15" s="30"/>
      <c r="I15" s="30"/>
      <c r="J15" s="30"/>
      <c r="K15" s="30"/>
      <c r="L15" s="30"/>
      <c r="M15" s="30"/>
    </row>
    <row r="16" spans="1:17" ht="20.100000000000001" customHeight="1" x14ac:dyDescent="0.2">
      <c r="A16" s="30"/>
      <c r="B16" s="30"/>
      <c r="C16" s="30"/>
      <c r="D16" s="48" t="s">
        <v>30</v>
      </c>
      <c r="E16" s="24"/>
      <c r="F16" s="64"/>
      <c r="G16" s="30"/>
      <c r="H16" s="30"/>
      <c r="I16" s="30"/>
      <c r="J16" s="30"/>
      <c r="K16" s="30"/>
      <c r="L16" s="30"/>
      <c r="M16" s="30"/>
    </row>
    <row r="17" spans="1:13" ht="20.100000000000001" customHeight="1" x14ac:dyDescent="0.2">
      <c r="A17" s="30"/>
      <c r="B17" s="30"/>
      <c r="C17" s="30"/>
      <c r="D17" s="16" t="s">
        <v>19</v>
      </c>
      <c r="E17" s="18">
        <v>10.692973018975723</v>
      </c>
      <c r="F17" s="63"/>
      <c r="G17" s="30"/>
      <c r="H17" s="30"/>
      <c r="I17" s="30"/>
      <c r="J17" s="30"/>
      <c r="K17" s="30"/>
      <c r="L17" s="30"/>
      <c r="M17" s="30"/>
    </row>
    <row r="18" spans="1:13" ht="20.100000000000001" customHeight="1" x14ac:dyDescent="0.2">
      <c r="A18" s="30"/>
      <c r="B18" s="30"/>
      <c r="C18" s="30"/>
      <c r="D18" s="16" t="s">
        <v>20</v>
      </c>
      <c r="E18" s="22">
        <v>13.605469391085611</v>
      </c>
      <c r="F18" s="63"/>
      <c r="G18" s="30"/>
      <c r="H18" s="30"/>
      <c r="I18" s="30"/>
      <c r="J18" s="30"/>
      <c r="K18" s="30"/>
      <c r="L18" s="30"/>
      <c r="M18" s="30"/>
    </row>
    <row r="19" spans="1:13" ht="21" customHeight="1" x14ac:dyDescent="0.2">
      <c r="A19" s="30"/>
      <c r="B19" s="30"/>
      <c r="C19" s="30"/>
      <c r="D19" s="16" t="s">
        <v>13</v>
      </c>
      <c r="E19" s="18">
        <v>13.059537244797442</v>
      </c>
      <c r="F19" s="63"/>
      <c r="G19" s="30"/>
      <c r="H19" s="30"/>
      <c r="I19" s="30"/>
      <c r="J19" s="30"/>
      <c r="K19" s="30"/>
      <c r="L19" s="30"/>
      <c r="M19" s="30"/>
    </row>
    <row r="20" spans="1:13" ht="20.100000000000001" customHeight="1" x14ac:dyDescent="0.2">
      <c r="A20" s="30"/>
      <c r="B20" s="30"/>
      <c r="C20" s="30"/>
      <c r="D20" s="16" t="s">
        <v>21</v>
      </c>
      <c r="E20" s="18">
        <v>13.433417508657463</v>
      </c>
      <c r="F20" s="63"/>
      <c r="G20" s="30"/>
      <c r="H20" s="30"/>
      <c r="I20" s="30"/>
      <c r="J20" s="30"/>
      <c r="K20" s="30"/>
      <c r="L20" s="30"/>
      <c r="M20" s="30"/>
    </row>
    <row r="21" spans="1:13" ht="9.75" customHeight="1" x14ac:dyDescent="0.2">
      <c r="A21" s="30"/>
      <c r="B21" s="30"/>
      <c r="C21" s="30"/>
      <c r="D21" s="16" t="s">
        <v>22</v>
      </c>
      <c r="E21" s="18">
        <v>13.855592861249566</v>
      </c>
      <c r="F21" s="63"/>
      <c r="G21" s="30"/>
      <c r="H21" s="30"/>
      <c r="I21" s="30"/>
      <c r="J21" s="30"/>
      <c r="K21" s="30"/>
      <c r="L21" s="30"/>
      <c r="M21" s="30"/>
    </row>
    <row r="22" spans="1:13" ht="20.100000000000001" customHeight="1" x14ac:dyDescent="0.2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</row>
    <row r="23" spans="1:13" ht="20.100000000000001" customHeight="1" x14ac:dyDescent="0.2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</row>
    <row r="24" spans="1:13" ht="20.100000000000001" customHeight="1" x14ac:dyDescent="0.2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</row>
    <row r="25" spans="1:13" ht="20.100000000000001" hidden="1" customHeight="1" x14ac:dyDescent="0.2">
      <c r="H25" s="30"/>
      <c r="I25" s="30"/>
      <c r="J25" s="30"/>
      <c r="K25" s="30"/>
      <c r="L25" s="30"/>
      <c r="M25" s="30"/>
    </row>
  </sheetData>
  <mergeCells count="3">
    <mergeCell ref="E4:E5"/>
    <mergeCell ref="F4:F5"/>
    <mergeCell ref="D2:F3"/>
  </mergeCells>
  <phoneticPr fontId="2" type="noConversion"/>
  <pageMargins left="0.75" right="0.75" top="1" bottom="1" header="0" footer="0"/>
  <pageSetup paperSize="9" scale="61" orientation="portrait" r:id="rId1"/>
  <headerFooter alignWithMargins="0"/>
  <colBreaks count="1" manualBreakCount="1">
    <brk id="12" max="23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7030A0"/>
  </sheetPr>
  <dimension ref="A1:S52"/>
  <sheetViews>
    <sheetView zoomScale="85" zoomScaleNormal="85" workbookViewId="0">
      <selection activeCell="A5" sqref="A5"/>
    </sheetView>
  </sheetViews>
  <sheetFormatPr baseColWidth="10" defaultRowHeight="12.75" zeroHeight="1" x14ac:dyDescent="0.2"/>
  <cols>
    <col min="1" max="1" width="11.42578125" style="82" customWidth="1"/>
    <col min="2" max="2" width="22.7109375" style="82" customWidth="1"/>
    <col min="3" max="6" width="11.42578125" style="82" customWidth="1"/>
    <col min="7" max="7" width="18.85546875" style="82" customWidth="1"/>
    <col min="8" max="14" width="11.42578125" style="82" customWidth="1"/>
    <col min="15" max="15" width="4" style="82" customWidth="1"/>
    <col min="16" max="16384" width="11.42578125" style="82"/>
  </cols>
  <sheetData>
    <row r="1" spans="2:19" ht="13.5" thickBot="1" x14ac:dyDescent="0.25"/>
    <row r="2" spans="2:19" ht="12.75" customHeight="1" x14ac:dyDescent="0.2">
      <c r="B2" s="215" t="s">
        <v>38</v>
      </c>
      <c r="C2" s="215"/>
      <c r="D2" s="215"/>
      <c r="E2" s="215"/>
      <c r="F2" s="83"/>
    </row>
    <row r="3" spans="2:19" ht="48.75" customHeight="1" thickBot="1" x14ac:dyDescent="0.25">
      <c r="B3" s="216" t="s">
        <v>48</v>
      </c>
      <c r="C3" s="216"/>
      <c r="D3" s="216"/>
      <c r="E3" s="216"/>
      <c r="F3" s="84"/>
    </row>
    <row r="4" spans="2:19" ht="39" thickBot="1" x14ac:dyDescent="0.25">
      <c r="B4" s="85" t="s">
        <v>0</v>
      </c>
      <c r="C4" s="86" t="s">
        <v>41</v>
      </c>
      <c r="D4" s="86" t="s">
        <v>42</v>
      </c>
      <c r="E4" s="86" t="s">
        <v>43</v>
      </c>
      <c r="F4" s="87"/>
      <c r="H4" s="25"/>
      <c r="I4" s="25"/>
      <c r="J4" s="25"/>
      <c r="K4" s="25"/>
    </row>
    <row r="5" spans="2:19" ht="30.75" customHeight="1" thickBot="1" x14ac:dyDescent="0.25">
      <c r="B5" s="88" t="s">
        <v>16</v>
      </c>
      <c r="C5" s="126">
        <v>12.507907671910514</v>
      </c>
      <c r="D5" s="127">
        <v>34.792826307620388</v>
      </c>
      <c r="E5" s="127">
        <v>17.24903232518238</v>
      </c>
      <c r="F5" s="89"/>
      <c r="L5" s="25"/>
      <c r="M5" s="25"/>
    </row>
    <row r="6" spans="2:19" ht="15.95" customHeight="1" thickTop="1" x14ac:dyDescent="0.2">
      <c r="B6" s="90" t="s">
        <v>44</v>
      </c>
      <c r="C6" s="128"/>
      <c r="D6" s="128"/>
      <c r="E6" s="128"/>
      <c r="F6" s="91"/>
      <c r="G6" s="15"/>
      <c r="H6" s="19"/>
      <c r="I6" s="27"/>
      <c r="J6" s="19"/>
    </row>
    <row r="7" spans="2:19" ht="15.95" customHeight="1" x14ac:dyDescent="0.2">
      <c r="B7" s="92" t="s">
        <v>45</v>
      </c>
      <c r="C7" s="129">
        <v>17.371698682437554</v>
      </c>
      <c r="D7" s="129">
        <v>38.514267423350539</v>
      </c>
      <c r="E7" s="129">
        <v>23.524831743963169</v>
      </c>
      <c r="F7" s="124"/>
      <c r="G7" s="16"/>
      <c r="H7" s="19"/>
      <c r="I7" s="27"/>
      <c r="J7" s="19"/>
    </row>
    <row r="8" spans="2:19" ht="15.95" customHeight="1" x14ac:dyDescent="0.2">
      <c r="B8" s="92" t="s">
        <v>31</v>
      </c>
      <c r="C8" s="129">
        <v>11.592775213912278</v>
      </c>
      <c r="D8" s="129">
        <v>28.607660767644351</v>
      </c>
      <c r="E8" s="129">
        <v>14.914680060982372</v>
      </c>
      <c r="F8" s="124"/>
      <c r="G8" s="16"/>
      <c r="H8" s="19"/>
      <c r="I8" s="27"/>
      <c r="J8" s="19"/>
    </row>
    <row r="9" spans="2:19" ht="15.95" customHeight="1" x14ac:dyDescent="0.2">
      <c r="B9" s="92" t="s">
        <v>32</v>
      </c>
      <c r="C9" s="129">
        <v>11.457538306811612</v>
      </c>
      <c r="D9" s="129">
        <v>36.470871171015617</v>
      </c>
      <c r="E9" s="129">
        <v>15.266705507530776</v>
      </c>
      <c r="F9" s="124"/>
      <c r="G9" s="16"/>
      <c r="H9" s="19"/>
      <c r="I9" s="27"/>
      <c r="J9" s="19"/>
    </row>
    <row r="10" spans="2:19" ht="15.95" customHeight="1" x14ac:dyDescent="0.2">
      <c r="B10" s="92" t="s">
        <v>33</v>
      </c>
      <c r="C10" s="129">
        <v>6.8727929212185677</v>
      </c>
      <c r="D10" s="129">
        <v>30.013861161074413</v>
      </c>
      <c r="E10" s="129">
        <v>10.869241326149732</v>
      </c>
      <c r="F10" s="124"/>
      <c r="G10" s="16"/>
      <c r="H10" s="17"/>
      <c r="I10" s="28"/>
      <c r="J10" s="17"/>
    </row>
    <row r="11" spans="2:19" ht="15.95" customHeight="1" x14ac:dyDescent="0.2">
      <c r="B11" s="93" t="s">
        <v>46</v>
      </c>
      <c r="C11" s="128"/>
      <c r="D11" s="128"/>
      <c r="E11" s="128"/>
      <c r="F11" s="125"/>
      <c r="G11" s="25"/>
      <c r="H11" s="19"/>
      <c r="I11" s="19"/>
      <c r="J11" s="19"/>
    </row>
    <row r="12" spans="2:19" ht="15.95" customHeight="1" x14ac:dyDescent="0.2">
      <c r="B12" s="91" t="s">
        <v>8</v>
      </c>
      <c r="C12" s="129">
        <v>3.1116927129815379</v>
      </c>
      <c r="D12" s="129">
        <v>0</v>
      </c>
      <c r="E12" s="129">
        <v>3.0417710398977613</v>
      </c>
      <c r="F12" s="124"/>
      <c r="G12" s="26"/>
      <c r="H12" s="17"/>
      <c r="I12" s="17"/>
      <c r="J12" s="17"/>
    </row>
    <row r="13" spans="2:19" ht="15.95" customHeight="1" x14ac:dyDescent="0.2">
      <c r="B13" s="91" t="s">
        <v>9</v>
      </c>
      <c r="C13" s="129">
        <v>6.8445422280933315</v>
      </c>
      <c r="D13" s="129">
        <v>17.679166306572498</v>
      </c>
      <c r="E13" s="129">
        <v>7.4022050855878945</v>
      </c>
      <c r="F13" s="124"/>
      <c r="G13" s="26"/>
      <c r="H13" s="17"/>
      <c r="I13" s="23"/>
      <c r="J13" s="17"/>
      <c r="S13" s="82" t="s">
        <v>3</v>
      </c>
    </row>
    <row r="14" spans="2:19" ht="15.95" customHeight="1" x14ac:dyDescent="0.2">
      <c r="B14" s="91" t="s">
        <v>10</v>
      </c>
      <c r="C14" s="129">
        <v>12.849453065020633</v>
      </c>
      <c r="D14" s="129">
        <v>31.811310708565628</v>
      </c>
      <c r="E14" s="129">
        <v>16.448345354785452</v>
      </c>
      <c r="F14" s="124"/>
      <c r="G14" s="26"/>
      <c r="H14" s="17"/>
      <c r="I14" s="23"/>
      <c r="J14" s="17"/>
    </row>
    <row r="15" spans="2:19" ht="15.95" customHeight="1" x14ac:dyDescent="0.2">
      <c r="B15" s="91" t="s">
        <v>15</v>
      </c>
      <c r="C15" s="129">
        <v>17.103402535556974</v>
      </c>
      <c r="D15" s="129">
        <v>38.643517477890917</v>
      </c>
      <c r="E15" s="129">
        <v>24.282887035619297</v>
      </c>
      <c r="F15" s="124"/>
      <c r="G15" s="26"/>
      <c r="H15" s="17"/>
      <c r="I15" s="23"/>
      <c r="J15" s="17"/>
    </row>
    <row r="16" spans="2:19" ht="15.95" customHeight="1" x14ac:dyDescent="0.2">
      <c r="B16" s="94" t="s">
        <v>30</v>
      </c>
      <c r="C16" s="129"/>
      <c r="D16" s="129"/>
      <c r="E16" s="129"/>
      <c r="F16" s="125"/>
      <c r="G16" s="15"/>
      <c r="H16" s="23"/>
      <c r="I16" s="23"/>
      <c r="J16" s="23"/>
    </row>
    <row r="17" spans="1:10" ht="15.95" customHeight="1" x14ac:dyDescent="0.2">
      <c r="B17" s="95" t="s">
        <v>19</v>
      </c>
      <c r="C17" s="129">
        <v>4.6911763430281335</v>
      </c>
      <c r="D17" s="129">
        <v>19.099600013378698</v>
      </c>
      <c r="E17" s="129">
        <v>5.7181993749344819</v>
      </c>
      <c r="F17" s="91"/>
      <c r="G17" s="26"/>
      <c r="H17" s="17"/>
      <c r="I17" s="23"/>
      <c r="J17" s="17"/>
    </row>
    <row r="18" spans="1:10" ht="15.95" customHeight="1" x14ac:dyDescent="0.2">
      <c r="B18" s="95" t="s">
        <v>20</v>
      </c>
      <c r="C18" s="129">
        <v>11.630469653634954</v>
      </c>
      <c r="D18" s="129">
        <v>27.594573582313419</v>
      </c>
      <c r="E18" s="129">
        <v>14.034299293566901</v>
      </c>
      <c r="F18" s="96"/>
      <c r="G18" s="26"/>
      <c r="H18" s="19"/>
      <c r="I18" s="23"/>
      <c r="J18" s="19"/>
    </row>
    <row r="19" spans="1:10" ht="15.95" customHeight="1" x14ac:dyDescent="0.2">
      <c r="B19" s="95" t="s">
        <v>13</v>
      </c>
      <c r="C19" s="129">
        <v>13.076610094410579</v>
      </c>
      <c r="D19" s="129">
        <v>34.198285610282547</v>
      </c>
      <c r="E19" s="129">
        <v>17.695192946163587</v>
      </c>
      <c r="F19" s="96"/>
      <c r="G19" s="26"/>
      <c r="H19" s="17"/>
      <c r="I19" s="23"/>
      <c r="J19" s="17"/>
    </row>
    <row r="20" spans="1:10" ht="15.95" customHeight="1" x14ac:dyDescent="0.2">
      <c r="B20" s="95" t="s">
        <v>21</v>
      </c>
      <c r="C20" s="129">
        <v>15.762620528143966</v>
      </c>
      <c r="D20" s="129">
        <v>35.422810208410688</v>
      </c>
      <c r="E20" s="129">
        <v>20.975903090581276</v>
      </c>
      <c r="F20" s="96"/>
      <c r="G20" s="26"/>
      <c r="H20" s="17"/>
      <c r="I20" s="23"/>
      <c r="J20" s="17"/>
    </row>
    <row r="21" spans="1:10" ht="15.95" customHeight="1" x14ac:dyDescent="0.2">
      <c r="B21" s="95" t="s">
        <v>22</v>
      </c>
      <c r="C21" s="129">
        <v>17.733365744365713</v>
      </c>
      <c r="D21" s="129">
        <v>40.695725722238251</v>
      </c>
      <c r="E21" s="129">
        <v>25.141602578508433</v>
      </c>
      <c r="F21" s="96"/>
      <c r="G21" s="26"/>
      <c r="H21" s="17"/>
      <c r="I21" s="23"/>
      <c r="J21" s="17"/>
    </row>
    <row r="22" spans="1:10" x14ac:dyDescent="0.2">
      <c r="G22" s="15"/>
      <c r="H22" s="20"/>
      <c r="I22" s="20"/>
      <c r="J22" s="20"/>
    </row>
    <row r="23" spans="1:10" x14ac:dyDescent="0.2"/>
    <row r="24" spans="1:10" x14ac:dyDescent="0.2">
      <c r="B24" s="92"/>
    </row>
    <row r="25" spans="1:10" x14ac:dyDescent="0.2">
      <c r="B25" s="92"/>
      <c r="C25" s="97"/>
      <c r="D25" s="97"/>
      <c r="E25" s="97"/>
    </row>
    <row r="26" spans="1:10" x14ac:dyDescent="0.2">
      <c r="B26" s="92"/>
      <c r="C26" s="97"/>
      <c r="D26" s="97"/>
      <c r="E26" s="97"/>
    </row>
    <row r="27" spans="1:10" x14ac:dyDescent="0.2">
      <c r="B27" s="92"/>
      <c r="C27" s="97"/>
      <c r="D27" s="97"/>
      <c r="E27" s="97" t="s">
        <v>3</v>
      </c>
    </row>
    <row r="28" spans="1:10" x14ac:dyDescent="0.2">
      <c r="A28" s="98"/>
      <c r="B28" s="98"/>
      <c r="C28" s="99"/>
      <c r="D28" s="97"/>
      <c r="E28" s="97"/>
    </row>
    <row r="29" spans="1:10" x14ac:dyDescent="0.2">
      <c r="A29" s="98"/>
      <c r="B29" s="98"/>
      <c r="C29" s="99"/>
      <c r="D29" s="97"/>
      <c r="E29" s="97"/>
    </row>
    <row r="30" spans="1:10" x14ac:dyDescent="0.2">
      <c r="A30" s="98"/>
      <c r="B30" s="98"/>
      <c r="C30" s="98"/>
    </row>
    <row r="31" spans="1:10" x14ac:dyDescent="0.2">
      <c r="A31" s="98"/>
      <c r="B31" s="100"/>
      <c r="C31" s="98"/>
    </row>
    <row r="32" spans="1:10" x14ac:dyDescent="0.2">
      <c r="A32" s="98"/>
      <c r="B32" s="101"/>
      <c r="C32" s="98"/>
    </row>
    <row r="33" spans="1:3" x14ac:dyDescent="0.2">
      <c r="A33" s="98"/>
      <c r="B33" s="102"/>
      <c r="C33" s="98"/>
    </row>
    <row r="34" spans="1:3" x14ac:dyDescent="0.2">
      <c r="A34" s="98"/>
      <c r="B34" s="103"/>
      <c r="C34" s="98"/>
    </row>
    <row r="35" spans="1:3" x14ac:dyDescent="0.2">
      <c r="A35" s="98"/>
      <c r="B35" s="103"/>
      <c r="C35" s="98"/>
    </row>
    <row r="36" spans="1:3" hidden="1" x14ac:dyDescent="0.2">
      <c r="A36" s="98"/>
      <c r="B36" s="102"/>
      <c r="C36" s="98"/>
    </row>
    <row r="37" spans="1:3" hidden="1" x14ac:dyDescent="0.2">
      <c r="A37" s="98"/>
      <c r="B37" s="103"/>
      <c r="C37" s="98"/>
    </row>
    <row r="38" spans="1:3" hidden="1" x14ac:dyDescent="0.2">
      <c r="A38" s="98"/>
      <c r="B38" s="103"/>
      <c r="C38" s="98"/>
    </row>
    <row r="39" spans="1:3" hidden="1" x14ac:dyDescent="0.2">
      <c r="A39" s="98"/>
      <c r="B39" s="103"/>
      <c r="C39" s="98"/>
    </row>
    <row r="40" spans="1:3" hidden="1" x14ac:dyDescent="0.2">
      <c r="A40" s="98"/>
      <c r="B40" s="103"/>
      <c r="C40" s="98"/>
    </row>
    <row r="41" spans="1:3" hidden="1" x14ac:dyDescent="0.2">
      <c r="A41" s="98"/>
      <c r="B41" s="103"/>
      <c r="C41" s="98"/>
    </row>
    <row r="42" spans="1:3" hidden="1" x14ac:dyDescent="0.2">
      <c r="A42" s="98"/>
      <c r="B42" s="102"/>
      <c r="C42" s="98"/>
    </row>
    <row r="43" spans="1:3" hidden="1" x14ac:dyDescent="0.2">
      <c r="A43" s="98"/>
      <c r="B43" s="103"/>
      <c r="C43" s="98"/>
    </row>
    <row r="44" spans="1:3" hidden="1" x14ac:dyDescent="0.2">
      <c r="A44" s="98"/>
      <c r="B44" s="103"/>
      <c r="C44" s="98"/>
    </row>
    <row r="45" spans="1:3" hidden="1" x14ac:dyDescent="0.2">
      <c r="A45" s="98"/>
      <c r="B45" s="103"/>
      <c r="C45" s="98"/>
    </row>
    <row r="46" spans="1:3" hidden="1" x14ac:dyDescent="0.2">
      <c r="A46" s="98"/>
      <c r="B46" s="103"/>
      <c r="C46" s="98"/>
    </row>
    <row r="47" spans="1:3" hidden="1" x14ac:dyDescent="0.2">
      <c r="A47" s="98"/>
      <c r="B47" s="98"/>
      <c r="C47" s="98"/>
    </row>
    <row r="48" spans="1:3" hidden="1" x14ac:dyDescent="0.2">
      <c r="A48" s="98"/>
      <c r="B48" s="98"/>
      <c r="C48" s="98"/>
    </row>
    <row r="49" spans="1:3" hidden="1" x14ac:dyDescent="0.2">
      <c r="A49" s="98"/>
      <c r="B49" s="98"/>
      <c r="C49" s="98"/>
    </row>
    <row r="50" spans="1:3" hidden="1" x14ac:dyDescent="0.2">
      <c r="A50" s="98"/>
      <c r="B50" s="98"/>
      <c r="C50" s="98"/>
    </row>
    <row r="51" spans="1:3" hidden="1" x14ac:dyDescent="0.2">
      <c r="A51" s="98"/>
      <c r="B51" s="98"/>
      <c r="C51" s="98"/>
    </row>
    <row r="52" spans="1:3" hidden="1" x14ac:dyDescent="0.2">
      <c r="A52" s="98"/>
      <c r="B52" s="98"/>
      <c r="C52" s="98"/>
    </row>
  </sheetData>
  <mergeCells count="2">
    <mergeCell ref="B2:E2"/>
    <mergeCell ref="B3:E3"/>
  </mergeCells>
  <pageMargins left="0.75" right="0.75" top="1" bottom="1" header="0" footer="0"/>
  <pageSetup paperSize="9" scale="9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</vt:i4>
      </vt:variant>
    </vt:vector>
  </HeadingPairs>
  <TitlesOfParts>
    <vt:vector size="10" baseType="lpstr">
      <vt:lpstr>Graf 11.1</vt:lpstr>
      <vt:lpstr>Graf 11.2</vt:lpstr>
      <vt:lpstr>10.1</vt:lpstr>
      <vt:lpstr>10.2</vt:lpstr>
      <vt:lpstr>10.3</vt:lpstr>
      <vt:lpstr>10.4</vt:lpstr>
      <vt:lpstr>10.5</vt:lpstr>
      <vt:lpstr>Graf 11.3</vt:lpstr>
      <vt:lpstr>graf 11,4</vt:lpstr>
      <vt:lpstr>'graf 11,4'!Área_de_impresión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Cecil Munguia Garcia</cp:lastModifiedBy>
  <cp:lastPrinted>2018-08-06T21:19:55Z</cp:lastPrinted>
  <dcterms:created xsi:type="dcterms:W3CDTF">1996-11-27T10:00:04Z</dcterms:created>
  <dcterms:modified xsi:type="dcterms:W3CDTF">2025-04-22T20:27:20Z</dcterms:modified>
</cp:coreProperties>
</file>